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4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H38" i="1" s="1"/>
  <c r="G30" i="1"/>
  <c r="F30" i="1"/>
  <c r="E30" i="1"/>
  <c r="E39" i="1" s="1"/>
  <c r="E40" i="1" s="1"/>
  <c r="H29" i="1"/>
  <c r="H28" i="1"/>
  <c r="H27" i="1"/>
  <c r="F20" i="1"/>
  <c r="H20" i="1" s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1" i="1" s="1"/>
  <c r="H22" i="1" s="1"/>
  <c r="H30" i="1"/>
  <c r="H39" i="1" s="1"/>
  <c r="H40" i="1" s="1"/>
  <c r="F39" i="1"/>
  <c r="F40" i="1" s="1"/>
  <c r="G39" i="1"/>
  <c r="G40" i="1" s="1"/>
  <c r="F21" i="1"/>
  <c r="F22" i="1" s="1"/>
</calcChain>
</file>

<file path=xl/sharedStrings.xml><?xml version="1.0" encoding="utf-8"?>
<sst xmlns="http://schemas.openxmlformats.org/spreadsheetml/2006/main" count="62" uniqueCount="42">
  <si>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</si>
  <si>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</si>
  <si>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</si>
  <si>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</si>
  <si>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</si>
  <si>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</si>
  <si>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</si>
  <si>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</si>
  <si>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</si>
  <si>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</si>
  <si>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</si>
  <si>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</si>
  <si>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</si>
  <si>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</si>
  <si>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</si>
  <si>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</si>
  <si>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</si>
  <si>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</si>
  <si>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</si>
  <si>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</si>
  <si>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</si>
  <si>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</si>
  <si>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</si>
  <si>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</si>
  <si>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</si>
  <si>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</si>
  <si>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</si>
  <si>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</si>
  <si>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</si>
  <si>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</si>
  <si>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</si>
  <si>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</si>
  <si>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</si>
  <si>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</si>
  <si>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</si>
  <si>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</si>
  <si>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</si>
  <si>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</si>
  <si>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</si>
  <si>
    <t>12 лет и старше</t>
  </si>
  <si>
    <t>190/10/5</t>
  </si>
  <si>
    <t>БОРЩ С КАПУСТОЙ И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</si>
</sst>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45330</v>
      </c>
      <c r="G1" s="11"/>
      <c r="H1" s="11"/>
    </row>
    <row r="2" spans="1:8" x14ac:dyDescent="0.25">
      <c r="A2" s="33" t="s">
        <v>28</v>
      </c>
      <c r="B2" s="33"/>
      <c r="C2" s="33"/>
      <c r="D2" s="33" t="s">
        <v>29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30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39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184</v>
      </c>
      <c r="C8" s="4" t="s">
        <v>31</v>
      </c>
      <c r="D8" s="3">
        <v>250</v>
      </c>
      <c r="E8" s="5">
        <v>12.3</v>
      </c>
      <c r="F8" s="5">
        <v>10.199999999999999</v>
      </c>
      <c r="G8" s="5">
        <v>38</v>
      </c>
      <c r="H8" s="5">
        <f t="shared" ref="H8:H11" si="0">E8*4.1+F8*9.3+G8*4.1</f>
        <v>301.08999999999997</v>
      </c>
    </row>
    <row r="9" spans="1:8" ht="13.5" customHeight="1" x14ac:dyDescent="0.25">
      <c r="A9" s="3">
        <v>2008</v>
      </c>
      <c r="B9" s="6"/>
      <c r="C9" s="14" t="s">
        <v>22</v>
      </c>
      <c r="D9" s="3">
        <v>50</v>
      </c>
      <c r="E9" s="5">
        <v>3.8</v>
      </c>
      <c r="F9" s="5">
        <v>1.5</v>
      </c>
      <c r="G9" s="5">
        <v>29.1</v>
      </c>
      <c r="H9" s="5">
        <f>E9*4.1+F9*9.3+G9*4.1</f>
        <v>148.84</v>
      </c>
    </row>
    <row r="10" spans="1:8" ht="15.75" customHeight="1" x14ac:dyDescent="0.25">
      <c r="A10" s="3">
        <v>2008</v>
      </c>
      <c r="B10" s="3">
        <v>431</v>
      </c>
      <c r="C10" s="4" t="s">
        <v>23</v>
      </c>
      <c r="D10" s="6" t="s">
        <v>40</v>
      </c>
      <c r="E10" s="5">
        <v>0.1</v>
      </c>
      <c r="F10" s="5">
        <v>0</v>
      </c>
      <c r="G10" s="5">
        <v>9.8000000000000007</v>
      </c>
      <c r="H10" s="5">
        <f t="shared" si="0"/>
        <v>40.589999999999996</v>
      </c>
    </row>
    <row r="11" spans="1:8" ht="15" customHeight="1" x14ac:dyDescent="0.25">
      <c r="A11" s="3">
        <v>2008</v>
      </c>
      <c r="B11" s="6"/>
      <c r="C11" s="14" t="s">
        <v>15</v>
      </c>
      <c r="D11" s="8">
        <v>50</v>
      </c>
      <c r="E11" s="5">
        <v>3.8</v>
      </c>
      <c r="F11" s="5">
        <v>5.9</v>
      </c>
      <c r="G11" s="5">
        <v>37.200000000000003</v>
      </c>
      <c r="H11" s="5">
        <f t="shared" si="0"/>
        <v>222.97000000000003</v>
      </c>
    </row>
    <row r="12" spans="1:8" ht="15" customHeight="1" x14ac:dyDescent="0.25">
      <c r="A12" s="24" t="s">
        <v>14</v>
      </c>
      <c r="B12" s="25"/>
      <c r="C12" s="25"/>
      <c r="D12" s="7">
        <v>555</v>
      </c>
      <c r="E12" s="13">
        <f>SUM(E8:E11)</f>
        <v>20.000000000000004</v>
      </c>
      <c r="F12" s="13">
        <f>SUM(F8:F11)</f>
        <v>17.600000000000001</v>
      </c>
      <c r="G12" s="13">
        <f>SUM(G8:G11)</f>
        <v>114.1</v>
      </c>
      <c r="H12" s="13">
        <f>SUM(H8:H11)</f>
        <v>713.49</v>
      </c>
    </row>
    <row r="13" spans="1:8" ht="15" customHeight="1" x14ac:dyDescent="0.25">
      <c r="A13" s="29" t="s">
        <v>16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17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82</v>
      </c>
      <c r="C15" s="4" t="s">
        <v>41</v>
      </c>
      <c r="D15" s="3">
        <v>250</v>
      </c>
      <c r="E15" s="5">
        <v>4.3</v>
      </c>
      <c r="F15" s="5">
        <v>7.6</v>
      </c>
      <c r="G15" s="5">
        <v>12.5</v>
      </c>
      <c r="H15" s="5">
        <f t="shared" ref="H15:H20" si="1">E15*4.1+F15*9.3+G15*4.1</f>
        <v>139.56</v>
      </c>
    </row>
    <row r="16" spans="1:8" ht="15" customHeight="1" x14ac:dyDescent="0.25">
      <c r="A16" s="3">
        <v>2011</v>
      </c>
      <c r="B16" s="3">
        <v>255</v>
      </c>
      <c r="C16" s="4" t="s">
        <v>33</v>
      </c>
      <c r="D16" s="3">
        <v>120</v>
      </c>
      <c r="E16" s="5">
        <v>9.3000000000000007</v>
      </c>
      <c r="F16" s="5">
        <v>12.4</v>
      </c>
      <c r="G16" s="5">
        <v>12.4</v>
      </c>
      <c r="H16" s="5">
        <f t="shared" si="1"/>
        <v>204.29000000000002</v>
      </c>
    </row>
    <row r="17" spans="1:8" ht="22.5" x14ac:dyDescent="0.25">
      <c r="A17" s="3">
        <v>2011</v>
      </c>
      <c r="B17" s="3">
        <v>305</v>
      </c>
      <c r="C17" s="4" t="s">
        <v>24</v>
      </c>
      <c r="D17" s="3">
        <v>180</v>
      </c>
      <c r="E17" s="5">
        <v>12.1</v>
      </c>
      <c r="F17" s="5">
        <v>8.4</v>
      </c>
      <c r="G17" s="5">
        <v>51.9</v>
      </c>
      <c r="H17" s="5">
        <f t="shared" si="1"/>
        <v>340.52</v>
      </c>
    </row>
    <row r="18" spans="1:8" ht="16.5" customHeight="1" x14ac:dyDescent="0.25">
      <c r="A18" s="3">
        <v>2008</v>
      </c>
      <c r="B18" s="3">
        <v>430</v>
      </c>
      <c r="C18" s="4" t="s">
        <v>12</v>
      </c>
      <c r="D18" s="6" t="s">
        <v>13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14</v>
      </c>
      <c r="B20" s="25"/>
      <c r="C20" s="25"/>
      <c r="D20" s="7">
        <v>850</v>
      </c>
      <c r="E20" s="13">
        <f>SUM(E14:E19)</f>
        <v>27.8</v>
      </c>
      <c r="F20" s="13">
        <f>SUM(F14:F19)</f>
        <v>28.7</v>
      </c>
      <c r="G20" s="13">
        <v>114.2</v>
      </c>
      <c r="H20" s="13">
        <f t="shared" si="1"/>
        <v>849.1099999999999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 t="shared" ref="E21:G21" si="2">E12+E20</f>
        <v>47.800000000000004</v>
      </c>
      <c r="F21" s="13">
        <f t="shared" si="2"/>
        <v>46.3</v>
      </c>
      <c r="G21" s="13">
        <f t="shared" si="2"/>
        <v>228.3</v>
      </c>
      <c r="H21" s="13">
        <f>H12+H20</f>
        <v>1562.6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23.900000000000002</v>
      </c>
      <c r="F22" s="9">
        <f t="shared" ref="F22:H22" si="3">F21/2</f>
        <v>23.15</v>
      </c>
      <c r="G22" s="9">
        <f t="shared" si="3"/>
        <v>114.15</v>
      </c>
      <c r="H22" s="9">
        <f t="shared" si="3"/>
        <v>781.3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222</v>
      </c>
      <c r="C27" s="4" t="s">
        <v>35</v>
      </c>
      <c r="D27" s="6" t="s">
        <v>36</v>
      </c>
      <c r="E27" s="5">
        <v>14.6</v>
      </c>
      <c r="F27" s="5">
        <v>15.3</v>
      </c>
      <c r="G27" s="5">
        <v>41.6</v>
      </c>
      <c r="H27" s="5">
        <f t="shared" ref="H27:H29" si="4">E27*4.1+F27*9.3+G27*4.1</f>
        <v>372.71000000000004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21</v>
      </c>
      <c r="D29" s="6">
        <v>110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34" t="s">
        <v>14</v>
      </c>
      <c r="B30" s="35"/>
      <c r="C30" s="35"/>
      <c r="D30" s="7">
        <v>500</v>
      </c>
      <c r="E30" s="13">
        <f>SUM(E27:E29)</f>
        <v>15</v>
      </c>
      <c r="F30" s="13">
        <f>SUM(F27:F29)</f>
        <v>15.700000000000001</v>
      </c>
      <c r="G30" s="13">
        <f>SUM(G27:G29)</f>
        <v>61.099999999999994</v>
      </c>
      <c r="H30" s="13">
        <f>SUM(H27:H29)</f>
        <v>458.02000000000004</v>
      </c>
    </row>
    <row r="31" spans="1:8" ht="21" customHeight="1" x14ac:dyDescent="0.25">
      <c r="A31" s="29" t="s">
        <v>16</v>
      </c>
      <c r="B31" s="30"/>
      <c r="C31" s="30"/>
      <c r="D31" s="30"/>
      <c r="E31" s="30"/>
      <c r="F31" s="30"/>
      <c r="G31" s="30"/>
      <c r="H31" s="30"/>
    </row>
    <row r="32" spans="1:8" ht="15" customHeight="1" x14ac:dyDescent="0.25">
      <c r="A32" s="3">
        <v>2008</v>
      </c>
      <c r="B32" s="3">
        <v>2</v>
      </c>
      <c r="C32" s="4" t="s">
        <v>17</v>
      </c>
      <c r="D32" s="3">
        <v>75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82</v>
      </c>
      <c r="C33" s="4" t="s">
        <v>32</v>
      </c>
      <c r="D33" s="3">
        <v>250</v>
      </c>
      <c r="E33" s="5">
        <v>5</v>
      </c>
      <c r="F33" s="5">
        <v>9</v>
      </c>
      <c r="G33" s="5">
        <v>12.8</v>
      </c>
      <c r="H33" s="5">
        <f t="shared" ref="H33:H37" si="5">E33*4.1+F33*9.3+G33*4.1</f>
        <v>156.68</v>
      </c>
    </row>
    <row r="34" spans="1:8" ht="20.25" customHeight="1" x14ac:dyDescent="0.25">
      <c r="A34" s="3">
        <v>2011</v>
      </c>
      <c r="B34" s="3">
        <v>226</v>
      </c>
      <c r="C34" s="4" t="s">
        <v>37</v>
      </c>
      <c r="D34" s="3">
        <v>100</v>
      </c>
      <c r="E34" s="5">
        <v>8.6999999999999993</v>
      </c>
      <c r="F34" s="5">
        <v>11</v>
      </c>
      <c r="G34" s="5">
        <v>8.6999999999999993</v>
      </c>
      <c r="H34" s="5">
        <f t="shared" si="5"/>
        <v>173.64</v>
      </c>
    </row>
    <row r="35" spans="1:8" ht="15" customHeight="1" x14ac:dyDescent="0.25">
      <c r="A35" s="3">
        <v>2011</v>
      </c>
      <c r="B35" s="3">
        <v>305</v>
      </c>
      <c r="C35" s="4" t="s">
        <v>38</v>
      </c>
      <c r="D35" s="6">
        <v>180</v>
      </c>
      <c r="E35" s="5">
        <v>12.1</v>
      </c>
      <c r="F35" s="5">
        <v>12.7</v>
      </c>
      <c r="G35" s="5">
        <v>38.9</v>
      </c>
      <c r="H35" s="5">
        <f t="shared" si="5"/>
        <v>327.20999999999998</v>
      </c>
    </row>
    <row r="36" spans="1:8" ht="15" customHeight="1" x14ac:dyDescent="0.25">
      <c r="A36" s="3">
        <v>2008</v>
      </c>
      <c r="B36" s="3">
        <v>402</v>
      </c>
      <c r="C36" s="4" t="s">
        <v>34</v>
      </c>
      <c r="D36" s="3">
        <v>200</v>
      </c>
      <c r="E36" s="5">
        <v>0.6</v>
      </c>
      <c r="F36" s="5">
        <v>0.1</v>
      </c>
      <c r="G36" s="5">
        <v>31.7</v>
      </c>
      <c r="H36" s="5">
        <f t="shared" si="5"/>
        <v>133.35999999999999</v>
      </c>
    </row>
    <row r="37" spans="1:8" ht="15" customHeight="1" x14ac:dyDescent="0.25">
      <c r="A37" s="3">
        <v>2008</v>
      </c>
      <c r="B37" s="6"/>
      <c r="C37" s="4" t="s">
        <v>18</v>
      </c>
      <c r="D37" s="8">
        <v>20</v>
      </c>
      <c r="E37" s="5">
        <v>1.3</v>
      </c>
      <c r="F37" s="5">
        <v>0.2</v>
      </c>
      <c r="G37" s="5">
        <v>8.5</v>
      </c>
      <c r="H37" s="5">
        <f t="shared" si="5"/>
        <v>42.039999999999992</v>
      </c>
    </row>
    <row r="38" spans="1:8" ht="15" customHeight="1" x14ac:dyDescent="0.25">
      <c r="A38" s="24" t="s">
        <v>14</v>
      </c>
      <c r="B38" s="25"/>
      <c r="C38" s="25"/>
      <c r="D38" s="7">
        <f t="shared" ref="D38:H38" si="6">SUM(D32:D37)</f>
        <v>825</v>
      </c>
      <c r="E38" s="13">
        <f t="shared" si="6"/>
        <v>28.2</v>
      </c>
      <c r="F38" s="13">
        <f t="shared" si="6"/>
        <v>33.1</v>
      </c>
      <c r="G38" s="13">
        <f t="shared" si="6"/>
        <v>101.6</v>
      </c>
      <c r="H38" s="13">
        <f t="shared" si="6"/>
        <v>840.00999999999988</v>
      </c>
    </row>
    <row r="39" spans="1:8" ht="15" customHeight="1" x14ac:dyDescent="0.25">
      <c r="A39" s="31" t="s">
        <v>19</v>
      </c>
      <c r="B39" s="31"/>
      <c r="C39" s="31"/>
      <c r="D39" s="32"/>
      <c r="E39" s="9">
        <f t="shared" ref="E39:H39" si="7">E30+E38</f>
        <v>43.2</v>
      </c>
      <c r="F39" s="9">
        <f t="shared" si="7"/>
        <v>48.800000000000004</v>
      </c>
      <c r="G39" s="9">
        <f t="shared" si="7"/>
        <v>162.69999999999999</v>
      </c>
      <c r="H39" s="9">
        <f t="shared" si="7"/>
        <v>1298.03</v>
      </c>
    </row>
    <row r="40" spans="1:8" ht="14.25" customHeight="1" x14ac:dyDescent="0.25">
      <c r="A40" s="21" t="s">
        <v>20</v>
      </c>
      <c r="B40" s="22"/>
      <c r="C40" s="22"/>
      <c r="D40" s="22"/>
      <c r="E40" s="9">
        <f>E39/2</f>
        <v>21.6</v>
      </c>
      <c r="F40" s="9">
        <f t="shared" ref="F40:H40" si="8">F39/2</f>
        <v>24.400000000000002</v>
      </c>
      <c r="G40" s="9">
        <f t="shared" si="8"/>
        <v>81.349999999999994</v>
      </c>
      <c r="H40" s="9">
        <f t="shared" si="8"/>
        <v>649.01499999999999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2024-02-05T06:34:51Z</dcterms:modified>
</cp:coreProperties>
</file>