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6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  <c r="F37" i="1"/>
  <c r="E37" i="1"/>
  <c r="D37" i="1"/>
  <c r="H36" i="1"/>
  <c r="H35" i="1"/>
  <c r="H34" i="1"/>
  <c r="H33" i="1"/>
  <c r="H32" i="1"/>
  <c r="H31" i="1"/>
  <c r="G29" i="1"/>
  <c r="F29" i="1"/>
  <c r="F38" i="1" s="1"/>
  <c r="F39" i="1" s="1"/>
  <c r="E29" i="1"/>
  <c r="H28" i="1"/>
  <c r="H27" i="1"/>
  <c r="H26" i="1"/>
  <c r="G19" i="1"/>
  <c r="F19" i="1"/>
  <c r="E19" i="1"/>
  <c r="H18" i="1"/>
  <c r="H17" i="1"/>
  <c r="H16" i="1"/>
  <c r="H15" i="1"/>
  <c r="H14" i="1"/>
  <c r="G12" i="1"/>
  <c r="F12" i="1"/>
  <c r="F20" i="1" s="1"/>
  <c r="F21" i="1" s="1"/>
  <c r="E12" i="1"/>
  <c r="E20" i="1" s="1"/>
  <c r="E21" i="1" s="1"/>
  <c r="H11" i="1"/>
  <c r="H10" i="1"/>
  <c r="H9" i="1"/>
  <c r="H8" i="1"/>
  <c r="H12" i="1" l="1"/>
  <c r="H20" i="1" s="1"/>
  <c r="H21" i="1" s="1"/>
  <c r="E38" i="1"/>
  <c r="E39" i="1" s="1"/>
  <c r="H37" i="1"/>
  <c r="H19" i="1"/>
  <c r="H29" i="1"/>
  <c r="G20" i="1"/>
  <c r="G21" i="1" s="1"/>
  <c r="G38" i="1"/>
  <c r="G39" i="1" s="1"/>
  <c r="H38" i="1" l="1"/>
  <c r="H39" i="1" s="1"/>
</calcChain>
</file>

<file path=xl/sharedStrings.xml><?xml version="1.0" encoding="utf-8"?>
<sst xmlns="http://schemas.openxmlformats.org/spreadsheetml/2006/main" count="60" uniqueCount="40">
  <si>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</si>
  <si>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</si>
  <si>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</si>
  <si>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</si>
  <si>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</si>
  <si>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</si>
  <si>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</si>
  <si>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</si>
  <si>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</si>
  <si>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</si>
  <si>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</si>
  <si>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</si>
  <si>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</si>
  <si>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</si>
  <si>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ОБЕД</t>
  </si>
  <si>
    <t>ОГУРЕЦ СОЛЕНЫЙ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</si>
  <si>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</si>
  <si>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</si>
  <si>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</si>
  <si>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</si>
  <si>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</si>
  <si>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</si>
  <si>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</si>
  <si>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</si>
  <si>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ЧАЙ С САХАРОМ И ЛИМОНОМ</t>
  </si>
  <si>
    <t>185/10/5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</si>
  <si>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</si>
  <si>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</si>
  <si>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</si>
  <si>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</si>
  <si>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</si>
  <si>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</si>
  <si>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СУП КАРТОФЕЛЬНЫЙ С ЗЕЛЕНЫЙМ  ГОРОШКОМ И СМЕТАНОЙ</t>
  </si>
  <si>
    <t>КУРИЦА ТУШЕННАЯ В СМЕТАННОМ СОУСЕ</t>
  </si>
  <si>
    <t xml:space="preserve">КАПУСТА ТУШЕННАЯ </t>
  </si>
  <si>
    <t>12 лет и старше</t>
  </si>
  <si>
    <t>КАША ПШЕННАЯ ЖИДКАЯ МОЛОЧНАЯ</t>
  </si>
  <si>
    <t>20/15</t>
  </si>
  <si>
    <t>СУП КАРТОФЕЛЬНЫЙ С ЗЕЛЕНЫМ ГОРОШКОМ И СМЕТАНОЙ</t>
  </si>
  <si>
    <t>ГОЛУБЦЫ ЛЕНИВЫЕ С КУРОЙ И РИСОМ С СОУСОМ СМЕТАННЫМ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</si>
</sst>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3" t="s">
        <v>26</v>
      </c>
      <c r="B1" s="26" t="s">
        <v>27</v>
      </c>
      <c r="C1" s="27"/>
      <c r="D1" s="28"/>
      <c r="E1" s="13" t="s">
        <v>28</v>
      </c>
      <c r="F1" s="14">
        <v>45348</v>
      </c>
      <c r="G1" s="13"/>
      <c r="H1" s="13"/>
    </row>
    <row r="2" spans="1:8" x14ac:dyDescent="0.25">
      <c r="A2" s="31" t="s">
        <v>29</v>
      </c>
      <c r="B2" s="31"/>
      <c r="C2" s="31"/>
      <c r="D2" s="31" t="s">
        <v>30</v>
      </c>
      <c r="E2" s="31"/>
      <c r="F2" s="1"/>
      <c r="G2" s="1"/>
      <c r="H2" s="1"/>
    </row>
    <row r="3" spans="1:8" x14ac:dyDescent="0.25">
      <c r="A3" s="31" t="s">
        <v>0</v>
      </c>
      <c r="B3" s="31"/>
      <c r="C3" s="31"/>
      <c r="D3" s="31" t="s">
        <v>31</v>
      </c>
      <c r="E3" s="31"/>
      <c r="F3" s="1"/>
      <c r="G3" s="1"/>
      <c r="H3" s="1"/>
    </row>
    <row r="4" spans="1:8" x14ac:dyDescent="0.25">
      <c r="A4" s="25" t="s">
        <v>1</v>
      </c>
      <c r="B4" s="25"/>
      <c r="C4" s="25"/>
      <c r="D4" s="25" t="s">
        <v>35</v>
      </c>
      <c r="E4" s="25"/>
      <c r="F4" s="1"/>
      <c r="G4" s="1"/>
      <c r="H4" s="1"/>
    </row>
    <row r="5" spans="1:8" ht="15" customHeight="1" x14ac:dyDescent="0.25">
      <c r="A5" s="16" t="s">
        <v>2</v>
      </c>
      <c r="B5" s="19" t="s">
        <v>3</v>
      </c>
      <c r="C5" s="16" t="s">
        <v>4</v>
      </c>
      <c r="D5" s="16" t="s">
        <v>5</v>
      </c>
      <c r="E5" s="16" t="s">
        <v>6</v>
      </c>
      <c r="F5" s="16"/>
      <c r="G5" s="16"/>
      <c r="H5" s="19" t="s">
        <v>7</v>
      </c>
    </row>
    <row r="6" spans="1:8" x14ac:dyDescent="0.25">
      <c r="A6" s="16"/>
      <c r="B6" s="19"/>
      <c r="C6" s="16"/>
      <c r="D6" s="16"/>
      <c r="E6" s="2" t="s">
        <v>8</v>
      </c>
      <c r="F6" s="2" t="s">
        <v>9</v>
      </c>
      <c r="G6" s="2" t="s">
        <v>10</v>
      </c>
      <c r="H6" s="19"/>
    </row>
    <row r="7" spans="1:8" x14ac:dyDescent="0.25">
      <c r="A7" s="20" t="s">
        <v>11</v>
      </c>
      <c r="B7" s="21"/>
      <c r="C7" s="21"/>
      <c r="D7" s="21"/>
      <c r="E7" s="21"/>
      <c r="F7" s="21"/>
      <c r="G7" s="21"/>
      <c r="H7" s="22"/>
    </row>
    <row r="8" spans="1:8" x14ac:dyDescent="0.25">
      <c r="A8" s="3">
        <v>2008</v>
      </c>
      <c r="B8" s="3">
        <v>189</v>
      </c>
      <c r="C8" s="4" t="s">
        <v>36</v>
      </c>
      <c r="D8" s="3">
        <v>250</v>
      </c>
      <c r="E8" s="5">
        <v>12.8</v>
      </c>
      <c r="F8" s="5">
        <v>13.3</v>
      </c>
      <c r="G8" s="5">
        <v>52.9</v>
      </c>
      <c r="H8" s="5">
        <f>E8*4.1+F8*9.3+G8*4.1</f>
        <v>393.06</v>
      </c>
    </row>
    <row r="9" spans="1:8" ht="13.5" customHeight="1" x14ac:dyDescent="0.25">
      <c r="A9" s="3">
        <v>2008</v>
      </c>
      <c r="B9" s="3">
        <v>431</v>
      </c>
      <c r="C9" s="4" t="s">
        <v>24</v>
      </c>
      <c r="D9" s="6" t="s">
        <v>25</v>
      </c>
      <c r="E9" s="5">
        <v>0.1</v>
      </c>
      <c r="F9" s="5">
        <v>0</v>
      </c>
      <c r="G9" s="5">
        <v>9.8000000000000007</v>
      </c>
      <c r="H9" s="5">
        <f t="shared" ref="H9:H11" si="0">E9*4.1+F9*9.3+G9*4.1</f>
        <v>40.589999999999996</v>
      </c>
    </row>
    <row r="10" spans="1:8" ht="15.75" customHeight="1" x14ac:dyDescent="0.25">
      <c r="A10" s="3">
        <v>2008</v>
      </c>
      <c r="B10" s="3">
        <v>3</v>
      </c>
      <c r="C10" s="4" t="s">
        <v>12</v>
      </c>
      <c r="D10" s="6" t="s">
        <v>37</v>
      </c>
      <c r="E10" s="5">
        <v>5</v>
      </c>
      <c r="F10" s="5">
        <v>5</v>
      </c>
      <c r="G10" s="5">
        <v>10.3</v>
      </c>
      <c r="H10" s="5">
        <f t="shared" si="0"/>
        <v>109.22999999999999</v>
      </c>
    </row>
    <row r="11" spans="1:8" ht="15" customHeight="1" x14ac:dyDescent="0.25">
      <c r="A11" s="3">
        <v>2008</v>
      </c>
      <c r="B11" s="6"/>
      <c r="C11" s="4" t="s">
        <v>23</v>
      </c>
      <c r="D11" s="10">
        <v>100</v>
      </c>
      <c r="E11" s="5">
        <v>0.5</v>
      </c>
      <c r="F11" s="5">
        <v>0.1</v>
      </c>
      <c r="G11" s="5">
        <v>4.9000000000000004</v>
      </c>
      <c r="H11" s="5">
        <f t="shared" si="0"/>
        <v>23.07</v>
      </c>
    </row>
    <row r="12" spans="1:8" ht="15" customHeight="1" x14ac:dyDescent="0.25">
      <c r="A12" s="17" t="s">
        <v>13</v>
      </c>
      <c r="B12" s="18"/>
      <c r="C12" s="18"/>
      <c r="D12" s="8">
        <v>585</v>
      </c>
      <c r="E12" s="15">
        <f>SUM(E8:E11)</f>
        <v>18.399999999999999</v>
      </c>
      <c r="F12" s="15">
        <f>SUM(F8:F11)</f>
        <v>18.400000000000002</v>
      </c>
      <c r="G12" s="15">
        <f>SUM(G8:G11)</f>
        <v>77.900000000000006</v>
      </c>
      <c r="H12" s="15">
        <f>SUM(H8:H11)</f>
        <v>565.95000000000005</v>
      </c>
    </row>
    <row r="13" spans="1:8" ht="15" customHeight="1" x14ac:dyDescent="0.25">
      <c r="A13" s="29" t="s">
        <v>14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4" t="s">
        <v>15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2012</v>
      </c>
      <c r="B15" s="3">
        <v>92</v>
      </c>
      <c r="C15" s="4" t="s">
        <v>38</v>
      </c>
      <c r="D15" s="3">
        <v>250</v>
      </c>
      <c r="E15" s="5">
        <v>9</v>
      </c>
      <c r="F15" s="5">
        <v>8.6</v>
      </c>
      <c r="G15" s="5">
        <v>28.7</v>
      </c>
      <c r="H15" s="5">
        <f t="shared" ref="H15:H19" si="1">E15*4.1+F15*9.3+G15*4.1</f>
        <v>234.54999999999998</v>
      </c>
    </row>
    <row r="16" spans="1:8" ht="19.5" customHeight="1" x14ac:dyDescent="0.25">
      <c r="A16" s="3">
        <v>2011</v>
      </c>
      <c r="B16" s="3">
        <v>287</v>
      </c>
      <c r="C16" s="4" t="s">
        <v>39</v>
      </c>
      <c r="D16" s="3">
        <v>200</v>
      </c>
      <c r="E16" s="5">
        <v>9.8000000000000007</v>
      </c>
      <c r="F16" s="5">
        <v>14.6</v>
      </c>
      <c r="G16" s="5">
        <v>49.4</v>
      </c>
      <c r="H16" s="5">
        <f t="shared" si="1"/>
        <v>378.5</v>
      </c>
    </row>
    <row r="17" spans="1:8" x14ac:dyDescent="0.25">
      <c r="A17" s="3">
        <v>2008</v>
      </c>
      <c r="B17" s="3">
        <v>436</v>
      </c>
      <c r="C17" s="4" t="s">
        <v>16</v>
      </c>
      <c r="D17" s="3">
        <v>180</v>
      </c>
      <c r="E17" s="5">
        <v>0.1</v>
      </c>
      <c r="F17" s="5">
        <v>0</v>
      </c>
      <c r="G17" s="5">
        <v>12.1</v>
      </c>
      <c r="H17" s="5">
        <f t="shared" si="1"/>
        <v>50.019999999999989</v>
      </c>
    </row>
    <row r="18" spans="1:8" ht="16.5" customHeight="1" x14ac:dyDescent="0.25">
      <c r="A18" s="3">
        <v>2008</v>
      </c>
      <c r="B18" s="6"/>
      <c r="C18" s="4" t="s">
        <v>17</v>
      </c>
      <c r="D18" s="10">
        <v>40</v>
      </c>
      <c r="E18" s="5">
        <v>1.3</v>
      </c>
      <c r="F18" s="5">
        <v>0.2</v>
      </c>
      <c r="G18" s="5">
        <v>17.100000000000001</v>
      </c>
      <c r="H18" s="5">
        <f t="shared" si="1"/>
        <v>77.3</v>
      </c>
    </row>
    <row r="19" spans="1:8" ht="15" customHeight="1" x14ac:dyDescent="0.25">
      <c r="A19" s="17" t="s">
        <v>13</v>
      </c>
      <c r="B19" s="18"/>
      <c r="C19" s="18"/>
      <c r="D19" s="8">
        <v>830</v>
      </c>
      <c r="E19" s="15">
        <f>SUM(E14:E18)</f>
        <v>21.000000000000004</v>
      </c>
      <c r="F19" s="15">
        <f>SUM(F14:F18)</f>
        <v>23.499999999999996</v>
      </c>
      <c r="G19" s="15">
        <f>SUM(G14:G18)</f>
        <v>109</v>
      </c>
      <c r="H19" s="15">
        <f t="shared" si="1"/>
        <v>751.55</v>
      </c>
    </row>
    <row r="20" spans="1:8" ht="15" customHeight="1" x14ac:dyDescent="0.25">
      <c r="A20" s="32" t="s">
        <v>18</v>
      </c>
      <c r="B20" s="32"/>
      <c r="C20" s="32"/>
      <c r="D20" s="33"/>
      <c r="E20" s="11">
        <f t="shared" ref="E20" si="2">E12+E19</f>
        <v>39.400000000000006</v>
      </c>
      <c r="F20" s="11">
        <f>F12+F19</f>
        <v>41.9</v>
      </c>
      <c r="G20" s="11">
        <f>G12+G19</f>
        <v>186.9</v>
      </c>
      <c r="H20" s="11">
        <f>H12+H19</f>
        <v>1317.5</v>
      </c>
    </row>
    <row r="21" spans="1:8" ht="15.75" customHeight="1" x14ac:dyDescent="0.25">
      <c r="A21" s="23" t="s">
        <v>19</v>
      </c>
      <c r="B21" s="24"/>
      <c r="C21" s="24"/>
      <c r="D21" s="24"/>
      <c r="E21" s="11">
        <f>E20/2</f>
        <v>19.700000000000003</v>
      </c>
      <c r="F21" s="11">
        <f t="shared" ref="F21:H21" si="3">F20/2</f>
        <v>20.95</v>
      </c>
      <c r="G21" s="11">
        <f t="shared" si="3"/>
        <v>93.45</v>
      </c>
      <c r="H21" s="11">
        <f t="shared" si="3"/>
        <v>658.75</v>
      </c>
    </row>
    <row r="22" spans="1:8" ht="15" customHeight="1" x14ac:dyDescent="0.25">
      <c r="A22" s="25"/>
      <c r="B22" s="25"/>
      <c r="C22" s="25"/>
      <c r="D22" s="34"/>
      <c r="E22" s="34"/>
      <c r="F22" s="12"/>
      <c r="G22" s="12"/>
      <c r="H22" s="12"/>
    </row>
    <row r="23" spans="1:8" ht="15" customHeight="1" x14ac:dyDescent="0.25">
      <c r="A23" s="16" t="s">
        <v>2</v>
      </c>
      <c r="B23" s="19" t="s">
        <v>3</v>
      </c>
      <c r="C23" s="16" t="s">
        <v>4</v>
      </c>
      <c r="D23" s="16" t="s">
        <v>5</v>
      </c>
      <c r="E23" s="16" t="s">
        <v>6</v>
      </c>
      <c r="F23" s="16"/>
      <c r="G23" s="16"/>
      <c r="H23" s="19" t="s">
        <v>7</v>
      </c>
    </row>
    <row r="24" spans="1:8" ht="15" customHeight="1" x14ac:dyDescent="0.25">
      <c r="A24" s="16"/>
      <c r="B24" s="19"/>
      <c r="C24" s="16"/>
      <c r="D24" s="16"/>
      <c r="E24" s="2" t="s">
        <v>8</v>
      </c>
      <c r="F24" s="2" t="s">
        <v>9</v>
      </c>
      <c r="G24" s="2" t="s">
        <v>10</v>
      </c>
      <c r="H24" s="19"/>
    </row>
    <row r="25" spans="1:8" ht="15" customHeight="1" x14ac:dyDescent="0.25">
      <c r="A25" s="20" t="s">
        <v>11</v>
      </c>
      <c r="B25" s="21"/>
      <c r="C25" s="21"/>
      <c r="D25" s="21"/>
      <c r="E25" s="21"/>
      <c r="F25" s="21"/>
      <c r="G25" s="21"/>
      <c r="H25" s="22"/>
    </row>
    <row r="26" spans="1:8" ht="15" customHeight="1" x14ac:dyDescent="0.25">
      <c r="A26" s="3">
        <v>2011</v>
      </c>
      <c r="B26" s="3">
        <v>401</v>
      </c>
      <c r="C26" s="4" t="s">
        <v>20</v>
      </c>
      <c r="D26" s="3" t="s">
        <v>21</v>
      </c>
      <c r="E26" s="5">
        <v>13.4</v>
      </c>
      <c r="F26" s="5">
        <v>13.8</v>
      </c>
      <c r="G26" s="5">
        <v>47.6</v>
      </c>
      <c r="H26" s="5">
        <f>E26*4.1+F26*9.3+G26*4.1</f>
        <v>378.44</v>
      </c>
    </row>
    <row r="27" spans="1:8" ht="15" customHeight="1" x14ac:dyDescent="0.25">
      <c r="A27" s="3">
        <v>2008</v>
      </c>
      <c r="B27" s="3">
        <v>432</v>
      </c>
      <c r="C27" s="4" t="s">
        <v>22</v>
      </c>
      <c r="D27" s="6">
        <v>200</v>
      </c>
      <c r="E27" s="5">
        <v>4.3</v>
      </c>
      <c r="F27" s="5">
        <v>4.4000000000000004</v>
      </c>
      <c r="G27" s="5">
        <v>20.100000000000001</v>
      </c>
      <c r="H27" s="5">
        <f>E27*4.1+F27*9.3+G27*4.1</f>
        <v>140.96</v>
      </c>
    </row>
    <row r="28" spans="1:8" ht="15" customHeight="1" x14ac:dyDescent="0.25">
      <c r="A28" s="3">
        <v>2008</v>
      </c>
      <c r="B28" s="3"/>
      <c r="C28" s="4" t="s">
        <v>23</v>
      </c>
      <c r="D28" s="7">
        <v>150</v>
      </c>
      <c r="E28" s="5">
        <v>0.4</v>
      </c>
      <c r="F28" s="5">
        <v>0.4</v>
      </c>
      <c r="G28" s="5">
        <v>9.8000000000000007</v>
      </c>
      <c r="H28" s="5">
        <f>E28*4.1+F28*9.3+G28*4.1</f>
        <v>45.54</v>
      </c>
    </row>
    <row r="29" spans="1:8" ht="15" customHeight="1" x14ac:dyDescent="0.25">
      <c r="A29" s="17" t="s">
        <v>13</v>
      </c>
      <c r="B29" s="18"/>
      <c r="C29" s="18"/>
      <c r="D29" s="8">
        <v>550</v>
      </c>
      <c r="E29" s="9">
        <f t="shared" ref="E29:H29" si="4">SUM(E26:E28)</f>
        <v>18.099999999999998</v>
      </c>
      <c r="F29" s="9">
        <f t="shared" si="4"/>
        <v>18.600000000000001</v>
      </c>
      <c r="G29" s="9">
        <f t="shared" si="4"/>
        <v>77.5</v>
      </c>
      <c r="H29" s="9">
        <f t="shared" si="4"/>
        <v>564.93999999999994</v>
      </c>
    </row>
    <row r="30" spans="1:8" ht="14.25" customHeight="1" x14ac:dyDescent="0.25">
      <c r="A30" s="29" t="s">
        <v>14</v>
      </c>
      <c r="B30" s="30"/>
      <c r="C30" s="30"/>
      <c r="D30" s="30"/>
      <c r="E30" s="30"/>
      <c r="F30" s="30"/>
      <c r="G30" s="30"/>
      <c r="H30" s="30"/>
    </row>
    <row r="31" spans="1:8" ht="21" customHeight="1" x14ac:dyDescent="0.25">
      <c r="A31" s="3">
        <v>2008</v>
      </c>
      <c r="B31" s="3">
        <v>2</v>
      </c>
      <c r="C31" s="4" t="s">
        <v>15</v>
      </c>
      <c r="D31" s="3">
        <v>60</v>
      </c>
      <c r="E31" s="5">
        <v>0.5</v>
      </c>
      <c r="F31" s="5">
        <v>0.1</v>
      </c>
      <c r="G31" s="5">
        <v>1</v>
      </c>
      <c r="H31" s="5">
        <f t="shared" ref="H31:H36" si="5">E31*4.1+F31*9.3+G31*4.1</f>
        <v>7.08</v>
      </c>
    </row>
    <row r="32" spans="1:8" ht="16.5" customHeight="1" x14ac:dyDescent="0.25">
      <c r="A32" s="3">
        <v>2012</v>
      </c>
      <c r="B32" s="3">
        <v>92</v>
      </c>
      <c r="C32" s="4" t="s">
        <v>32</v>
      </c>
      <c r="D32" s="3">
        <v>250</v>
      </c>
      <c r="E32" s="5">
        <v>9</v>
      </c>
      <c r="F32" s="5">
        <v>8.6</v>
      </c>
      <c r="G32" s="5">
        <v>28.7</v>
      </c>
      <c r="H32" s="5">
        <f t="shared" si="5"/>
        <v>234.54999999999998</v>
      </c>
    </row>
    <row r="33" spans="1:8" ht="19.5" customHeight="1" x14ac:dyDescent="0.25">
      <c r="A33" s="3">
        <v>2011</v>
      </c>
      <c r="B33" s="3">
        <v>290</v>
      </c>
      <c r="C33" s="4" t="s">
        <v>33</v>
      </c>
      <c r="D33" s="3">
        <v>100</v>
      </c>
      <c r="E33" s="5">
        <v>12</v>
      </c>
      <c r="F33" s="5">
        <v>13.8</v>
      </c>
      <c r="G33" s="5">
        <v>23</v>
      </c>
      <c r="H33" s="5">
        <f t="shared" si="5"/>
        <v>271.83999999999997</v>
      </c>
    </row>
    <row r="34" spans="1:8" ht="20.25" customHeight="1" x14ac:dyDescent="0.25">
      <c r="A34" s="3">
        <v>2008</v>
      </c>
      <c r="B34" s="3">
        <v>346</v>
      </c>
      <c r="C34" s="4" t="s">
        <v>34</v>
      </c>
      <c r="D34" s="3">
        <v>150</v>
      </c>
      <c r="E34" s="5">
        <v>3.5</v>
      </c>
      <c r="F34" s="5">
        <v>3.1</v>
      </c>
      <c r="G34" s="5">
        <v>34.5</v>
      </c>
      <c r="H34" s="5">
        <f t="shared" si="5"/>
        <v>184.63</v>
      </c>
    </row>
    <row r="35" spans="1:8" ht="15" customHeight="1" x14ac:dyDescent="0.25">
      <c r="A35" s="3">
        <v>2008</v>
      </c>
      <c r="B35" s="3">
        <v>436</v>
      </c>
      <c r="C35" s="4" t="s">
        <v>16</v>
      </c>
      <c r="D35" s="3">
        <v>200</v>
      </c>
      <c r="E35" s="5">
        <v>0.1</v>
      </c>
      <c r="F35" s="5">
        <v>0</v>
      </c>
      <c r="G35" s="5">
        <v>10.199999999999999</v>
      </c>
      <c r="H35" s="5">
        <f t="shared" si="5"/>
        <v>42.22999999999999</v>
      </c>
    </row>
    <row r="36" spans="1:8" ht="15" customHeight="1" x14ac:dyDescent="0.25">
      <c r="A36" s="3">
        <v>2008</v>
      </c>
      <c r="B36" s="6"/>
      <c r="C36" s="4" t="s">
        <v>17</v>
      </c>
      <c r="D36" s="10">
        <v>40</v>
      </c>
      <c r="E36" s="5">
        <v>2.7</v>
      </c>
      <c r="F36" s="5">
        <v>0.4</v>
      </c>
      <c r="G36" s="5">
        <v>17</v>
      </c>
      <c r="H36" s="5">
        <f t="shared" si="5"/>
        <v>84.49</v>
      </c>
    </row>
    <row r="37" spans="1:8" ht="15" customHeight="1" x14ac:dyDescent="0.25">
      <c r="A37" s="17" t="s">
        <v>13</v>
      </c>
      <c r="B37" s="18"/>
      <c r="C37" s="18"/>
      <c r="D37" s="8">
        <f t="shared" ref="D37:H37" si="6">SUM(D31:D36)</f>
        <v>800</v>
      </c>
      <c r="E37" s="9">
        <f t="shared" si="6"/>
        <v>27.8</v>
      </c>
      <c r="F37" s="9">
        <f t="shared" si="6"/>
        <v>26</v>
      </c>
      <c r="G37" s="9">
        <f t="shared" si="6"/>
        <v>114.4</v>
      </c>
      <c r="H37" s="9">
        <f t="shared" si="6"/>
        <v>824.82</v>
      </c>
    </row>
    <row r="38" spans="1:8" ht="15" customHeight="1" x14ac:dyDescent="0.25">
      <c r="A38" s="32" t="s">
        <v>18</v>
      </c>
      <c r="B38" s="32"/>
      <c r="C38" s="32"/>
      <c r="D38" s="33"/>
      <c r="E38" s="11">
        <f t="shared" ref="E38:H38" si="7">E25+E37+E29</f>
        <v>45.9</v>
      </c>
      <c r="F38" s="11">
        <f t="shared" si="7"/>
        <v>44.6</v>
      </c>
      <c r="G38" s="11">
        <f t="shared" si="7"/>
        <v>191.9</v>
      </c>
      <c r="H38" s="11">
        <f t="shared" si="7"/>
        <v>1389.76</v>
      </c>
    </row>
    <row r="39" spans="1:8" ht="15" customHeight="1" x14ac:dyDescent="0.25">
      <c r="A39" s="23" t="s">
        <v>19</v>
      </c>
      <c r="B39" s="24"/>
      <c r="C39" s="24"/>
      <c r="D39" s="24"/>
      <c r="E39" s="11">
        <f>E38/2</f>
        <v>22.95</v>
      </c>
      <c r="F39" s="11">
        <f t="shared" ref="F39:H39" si="8">F38/2</f>
        <v>22.3</v>
      </c>
      <c r="G39" s="11">
        <f t="shared" si="8"/>
        <v>95.95</v>
      </c>
      <c r="H39" s="11">
        <f t="shared" si="8"/>
        <v>694.88</v>
      </c>
    </row>
  </sheetData>
  <mergeCells count="33">
    <mergeCell ref="A38:D38"/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25:H25"/>
    <mergeCell ref="A37:C37"/>
    <mergeCell ref="A39:D39"/>
    <mergeCell ref="H23:H24"/>
    <mergeCell ref="A22:C22"/>
    <mergeCell ref="B1:D1"/>
    <mergeCell ref="A13:H13"/>
    <mergeCell ref="A30:H30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G5"/>
    <mergeCell ref="A12:C12"/>
    <mergeCell ref="H5:H6"/>
    <mergeCell ref="A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6й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2024-02-26T06:01:48Z</dcterms:modified>
</cp:coreProperties>
</file>