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9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40" i="1"/>
  <c r="G38" i="1"/>
  <c r="F38" i="1"/>
  <c r="E38" i="1"/>
  <c r="D38" i="1"/>
  <c r="H37" i="1"/>
  <c r="H36" i="1"/>
  <c r="H38" i="1" s="1"/>
  <c r="G34" i="1"/>
  <c r="G48" i="1" s="1"/>
  <c r="G49" i="1" s="1"/>
  <c r="F34" i="1"/>
  <c r="E34" i="1"/>
  <c r="E48" i="1" s="1"/>
  <c r="E49" i="1" s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6" i="1" s="1"/>
  <c r="H14" i="1"/>
  <c r="G12" i="1"/>
  <c r="F12" i="1"/>
  <c r="E12" i="1"/>
  <c r="E25" i="1" s="1"/>
  <c r="E26" i="1" s="1"/>
  <c r="H11" i="1"/>
  <c r="H10" i="1"/>
  <c r="H9" i="1"/>
  <c r="H8" i="1"/>
  <c r="H12" i="1" s="1"/>
  <c r="F25" i="1" l="1"/>
  <c r="F26" i="1" s="1"/>
  <c r="G25" i="1"/>
  <c r="G26" i="1" s="1"/>
  <c r="H24" i="1"/>
  <c r="H25" i="1" s="1"/>
  <c r="H26" i="1" s="1"/>
  <c r="H34" i="1"/>
  <c r="F48" i="1"/>
  <c r="F49" i="1" s="1"/>
  <c r="H47" i="1"/>
  <c r="H48" i="1"/>
  <c r="H49" i="1" s="1"/>
</calcChain>
</file>

<file path=xl/sharedStrings.xml><?xml version="1.0" encoding="utf-8"?>
<sst xmlns="http://schemas.openxmlformats.org/spreadsheetml/2006/main" count="73" uniqueCount="44">
  <si>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</si>
  <si>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</si>
  <si>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</si>
  <si>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</si>
  <si>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</si>
  <si>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</si>
  <si>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</si>
  <si>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</si>
  <si>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</si>
  <si>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</si>
  <si>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</si>
  <si>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</si>
  <si>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</si>
  <si>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</si>
  <si>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</si>
  <si>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</si>
  <si>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</si>
  <si>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</si>
  <si>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</si>
  <si>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</si>
  <si>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>КОТЛЕТЫ РУБЛЕННЫЕ ИЗ БРОЙЛЕРОВ-ЦЫПЛЯТ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</si>
  <si>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</si>
  <si>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</si>
  <si>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</si>
  <si>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</si>
  <si>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</si>
  <si>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 xml:space="preserve">7-11 лет </t>
  </si>
  <si>
    <t>ПРЯНИКИ</t>
  </si>
  <si>
    <t>Школа</t>
  </si>
  <si>
    <t>МОУ "Толмачевская средняя школа"</t>
  </si>
  <si>
    <t>День</t>
  </si>
  <si>
    <t>НАПИТОК ЯБЛОЧНЫЙ</t>
  </si>
  <si>
    <t>КАША "ДРУЖБА"МОЛОЧНАЯ С МАСЛОМ СЛИВОЧНЫМ</t>
  </si>
  <si>
    <t>20,/15</t>
  </si>
  <si>
    <t xml:space="preserve">Четверг </t>
  </si>
  <si>
    <t>КАША ГРЕЧНЕВАЯ РАССЫПЧАТАЯ</t>
  </si>
  <si>
    <t>150/5</t>
  </si>
  <si>
    <t>вторая</t>
  </si>
  <si>
    <t>День 9:</t>
  </si>
  <si>
    <t>СУП ИЗ ОВОЩЕЙ СО СМЕТАНОЙ</t>
  </si>
  <si>
    <t>12 лет и старше</t>
  </si>
  <si>
    <t>ОЛАДЬИ ИЗ ТВОРОГА С ПОВИДЛОМ</t>
  </si>
  <si>
    <t>ОКОРОКА КУРИНЫЕ ОТВАРНЫЕ</t>
  </si>
  <si>
    <t>СОУС ТОМАТНЫЙ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</si>
</sst>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6" xfId="1" applyBorder="1"/>
    <xf numFmtId="0" fontId="6" fillId="0" borderId="9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6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5.7109375" customWidth="1"/>
    <col min="6" max="6" width="11" customWidth="1"/>
  </cols>
  <sheetData>
    <row r="1" spans="1:8" x14ac:dyDescent="0.25">
      <c r="A1" s="17" t="s">
        <v>28</v>
      </c>
      <c r="B1" s="36" t="s">
        <v>29</v>
      </c>
      <c r="C1" s="37"/>
      <c r="D1" s="38"/>
      <c r="E1" s="17" t="s">
        <v>30</v>
      </c>
      <c r="F1" s="18">
        <v>45351</v>
      </c>
      <c r="G1" s="17"/>
      <c r="H1" s="17"/>
    </row>
    <row r="2" spans="1:8" x14ac:dyDescent="0.25">
      <c r="A2" s="32" t="s">
        <v>38</v>
      </c>
      <c r="B2" s="32"/>
      <c r="C2" s="32"/>
      <c r="D2" s="32" t="s">
        <v>34</v>
      </c>
      <c r="E2" s="32"/>
      <c r="F2" s="1"/>
      <c r="G2" s="1"/>
      <c r="H2" s="1"/>
    </row>
    <row r="3" spans="1:8" x14ac:dyDescent="0.25">
      <c r="A3" s="32" t="s">
        <v>0</v>
      </c>
      <c r="B3" s="32"/>
      <c r="C3" s="32"/>
      <c r="D3" s="32" t="s">
        <v>37</v>
      </c>
      <c r="E3" s="32"/>
      <c r="F3" s="1"/>
      <c r="G3" s="1"/>
      <c r="H3" s="1"/>
    </row>
    <row r="4" spans="1:8" x14ac:dyDescent="0.25">
      <c r="A4" s="33" t="s">
        <v>1</v>
      </c>
      <c r="B4" s="33"/>
      <c r="C4" s="33"/>
      <c r="D4" s="32" t="s">
        <v>26</v>
      </c>
      <c r="E4" s="32"/>
      <c r="F4" s="1"/>
      <c r="G4" s="1"/>
      <c r="H4" s="1"/>
    </row>
    <row r="5" spans="1:8" ht="15" customHeight="1" x14ac:dyDescent="0.25">
      <c r="A5" s="21" t="s">
        <v>2</v>
      </c>
      <c r="B5" s="20" t="s">
        <v>3</v>
      </c>
      <c r="C5" s="21" t="s">
        <v>4</v>
      </c>
      <c r="D5" s="21" t="s">
        <v>5</v>
      </c>
      <c r="E5" s="21" t="s">
        <v>6</v>
      </c>
      <c r="F5" s="21"/>
      <c r="G5" s="21"/>
      <c r="H5" s="20" t="s">
        <v>7</v>
      </c>
    </row>
    <row r="6" spans="1:8" x14ac:dyDescent="0.25">
      <c r="A6" s="21"/>
      <c r="B6" s="20"/>
      <c r="C6" s="21"/>
      <c r="D6" s="21"/>
      <c r="E6" s="2" t="s">
        <v>8</v>
      </c>
      <c r="F6" s="2" t="s">
        <v>9</v>
      </c>
      <c r="G6" s="2" t="s">
        <v>10</v>
      </c>
      <c r="H6" s="20"/>
    </row>
    <row r="7" spans="1:8" x14ac:dyDescent="0.25">
      <c r="A7" s="26" t="s">
        <v>11</v>
      </c>
      <c r="B7" s="27"/>
      <c r="C7" s="27"/>
      <c r="D7" s="27"/>
      <c r="E7" s="27"/>
      <c r="F7" s="27"/>
      <c r="G7" s="27"/>
      <c r="H7" s="28"/>
    </row>
    <row r="8" spans="1:8" ht="19.5" customHeight="1" x14ac:dyDescent="0.25">
      <c r="A8" s="3">
        <v>2008</v>
      </c>
      <c r="B8" s="3">
        <v>190</v>
      </c>
      <c r="C8" s="4" t="s">
        <v>32</v>
      </c>
      <c r="D8" s="6">
        <v>250</v>
      </c>
      <c r="E8" s="5">
        <v>8.9</v>
      </c>
      <c r="F8" s="5">
        <v>7.6</v>
      </c>
      <c r="G8" s="5">
        <v>28.7</v>
      </c>
      <c r="H8" s="5">
        <f t="shared" ref="H8:H9" si="0">E8*4.1+F8*9.3+G8*4.1</f>
        <v>224.83999999999997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14</v>
      </c>
      <c r="D10" s="7" t="s">
        <v>33</v>
      </c>
      <c r="E10" s="5">
        <v>7.3</v>
      </c>
      <c r="F10" s="5">
        <v>8.5</v>
      </c>
      <c r="G10" s="5">
        <v>20.6</v>
      </c>
      <c r="H10" s="5">
        <f>E10*4.1+F10*9.3+G10*4.1</f>
        <v>193.44</v>
      </c>
    </row>
    <row r="11" spans="1:8" ht="15" customHeight="1" x14ac:dyDescent="0.25">
      <c r="A11" s="3">
        <v>2008</v>
      </c>
      <c r="B11" s="6"/>
      <c r="C11" s="4" t="s">
        <v>24</v>
      </c>
      <c r="D11" s="12">
        <v>100</v>
      </c>
      <c r="E11" s="5">
        <v>0.4</v>
      </c>
      <c r="F11" s="5">
        <v>0.4</v>
      </c>
      <c r="G11" s="5">
        <v>9.8000000000000007</v>
      </c>
      <c r="H11" s="5">
        <f t="shared" ref="H11" si="1">E11*4.1+F11*9.3+G11*4.1</f>
        <v>45.54</v>
      </c>
    </row>
    <row r="12" spans="1:8" ht="15" customHeight="1" x14ac:dyDescent="0.25">
      <c r="A12" s="22" t="s">
        <v>15</v>
      </c>
      <c r="B12" s="23"/>
      <c r="C12" s="23"/>
      <c r="D12" s="8">
        <v>515</v>
      </c>
      <c r="E12" s="19">
        <f>SUM(E8:E11)</f>
        <v>16.599999999999998</v>
      </c>
      <c r="F12" s="19">
        <f>SUM(F8:F11)</f>
        <v>16.5</v>
      </c>
      <c r="G12" s="19">
        <f>SUM(G8:G11)</f>
        <v>68.8</v>
      </c>
      <c r="H12" s="19">
        <f>SUM(H8:H11)</f>
        <v>503.59</v>
      </c>
    </row>
    <row r="13" spans="1:8" ht="15" customHeight="1" x14ac:dyDescent="0.25">
      <c r="A13" s="39" t="s">
        <v>16</v>
      </c>
      <c r="B13" s="40"/>
      <c r="C13" s="40"/>
      <c r="D13" s="27"/>
      <c r="E13" s="27"/>
      <c r="F13" s="27"/>
      <c r="G13" s="27"/>
      <c r="H13" s="28"/>
    </row>
    <row r="14" spans="1:8" x14ac:dyDescent="0.25">
      <c r="A14" s="10"/>
      <c r="B14" s="10"/>
      <c r="C14" s="11" t="s">
        <v>17</v>
      </c>
      <c r="D14" s="15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3">
        <v>2008</v>
      </c>
      <c r="B15" s="6"/>
      <c r="C15" s="4" t="s">
        <v>27</v>
      </c>
      <c r="D15" s="12">
        <v>20</v>
      </c>
      <c r="E15" s="5">
        <v>0.7</v>
      </c>
      <c r="F15" s="5">
        <v>1.2</v>
      </c>
      <c r="G15" s="5">
        <v>9.3000000000000007</v>
      </c>
      <c r="H15" s="5">
        <f>E15*4.1+F15*9.3+G15*4.1</f>
        <v>52.160000000000004</v>
      </c>
    </row>
    <row r="16" spans="1:8" ht="15" customHeight="1" x14ac:dyDescent="0.25">
      <c r="A16" s="24" t="s">
        <v>15</v>
      </c>
      <c r="B16" s="25"/>
      <c r="C16" s="25"/>
      <c r="D16" s="16">
        <f>SUM(D14:D15)</f>
        <v>220</v>
      </c>
      <c r="E16" s="9">
        <f t="shared" ref="E16:H16" si="2">SUM(E14:E15)</f>
        <v>3.7</v>
      </c>
      <c r="F16" s="9">
        <f t="shared" si="2"/>
        <v>4.4000000000000004</v>
      </c>
      <c r="G16" s="9">
        <f t="shared" si="2"/>
        <v>15.200000000000001</v>
      </c>
      <c r="H16" s="9">
        <f t="shared" si="2"/>
        <v>118.41</v>
      </c>
    </row>
    <row r="17" spans="1:8" x14ac:dyDescent="0.25">
      <c r="A17" s="41" t="s">
        <v>18</v>
      </c>
      <c r="B17" s="42"/>
      <c r="C17" s="42"/>
      <c r="D17" s="42"/>
      <c r="E17" s="42"/>
      <c r="F17" s="42"/>
      <c r="G17" s="42"/>
      <c r="H17" s="42"/>
    </row>
    <row r="18" spans="1:8" ht="14.25" customHeight="1" x14ac:dyDescent="0.25">
      <c r="A18" s="3">
        <v>2008</v>
      </c>
      <c r="B18" s="3">
        <v>2</v>
      </c>
      <c r="C18" s="4" t="s">
        <v>19</v>
      </c>
      <c r="D18" s="3">
        <v>60</v>
      </c>
      <c r="E18" s="5">
        <v>0.5</v>
      </c>
      <c r="F18" s="5">
        <v>0.1</v>
      </c>
      <c r="G18" s="5">
        <v>1</v>
      </c>
      <c r="H18" s="5">
        <f t="shared" ref="H18:H23" si="3">E18*4.1+F18*9.3+G18*4.1</f>
        <v>7.08</v>
      </c>
    </row>
    <row r="19" spans="1:8" ht="14.25" customHeight="1" x14ac:dyDescent="0.25">
      <c r="A19" s="3">
        <v>2011</v>
      </c>
      <c r="B19" s="3">
        <v>99</v>
      </c>
      <c r="C19" s="4" t="s">
        <v>39</v>
      </c>
      <c r="D19" s="3">
        <v>250</v>
      </c>
      <c r="E19" s="5">
        <v>4.9000000000000004</v>
      </c>
      <c r="F19" s="5">
        <v>14.7</v>
      </c>
      <c r="G19" s="5">
        <v>21.4</v>
      </c>
      <c r="H19" s="5">
        <f t="shared" si="3"/>
        <v>244.54</v>
      </c>
    </row>
    <row r="20" spans="1:8" ht="19.5" customHeight="1" x14ac:dyDescent="0.25">
      <c r="A20" s="3">
        <v>2011</v>
      </c>
      <c r="B20" s="3">
        <v>295</v>
      </c>
      <c r="C20" s="4" t="s">
        <v>20</v>
      </c>
      <c r="D20" s="3">
        <v>100</v>
      </c>
      <c r="E20" s="5">
        <v>12.7</v>
      </c>
      <c r="F20" s="5">
        <v>6.1</v>
      </c>
      <c r="G20" s="5">
        <v>11.4</v>
      </c>
      <c r="H20" s="5">
        <f t="shared" si="3"/>
        <v>155.54</v>
      </c>
    </row>
    <row r="21" spans="1:8" ht="17.25" customHeight="1" x14ac:dyDescent="0.25">
      <c r="A21" s="3">
        <v>2011</v>
      </c>
      <c r="B21" s="3">
        <v>309</v>
      </c>
      <c r="C21" s="4" t="s">
        <v>25</v>
      </c>
      <c r="D21" s="3">
        <v>150</v>
      </c>
      <c r="E21" s="5">
        <v>3.6</v>
      </c>
      <c r="F21" s="5">
        <v>2.9</v>
      </c>
      <c r="G21" s="5">
        <v>37.700000000000003</v>
      </c>
      <c r="H21" s="5">
        <f t="shared" si="3"/>
        <v>196.3</v>
      </c>
    </row>
    <row r="22" spans="1:8" ht="15" customHeight="1" x14ac:dyDescent="0.25">
      <c r="A22" s="3">
        <v>2008</v>
      </c>
      <c r="B22" s="3">
        <v>438</v>
      </c>
      <c r="C22" s="4" t="s">
        <v>31</v>
      </c>
      <c r="D22" s="3">
        <v>200</v>
      </c>
      <c r="E22" s="5">
        <v>0.1</v>
      </c>
      <c r="F22" s="5">
        <v>0.1</v>
      </c>
      <c r="G22" s="5">
        <v>13.1</v>
      </c>
      <c r="H22" s="5">
        <f t="shared" si="3"/>
        <v>55.05</v>
      </c>
    </row>
    <row r="23" spans="1:8" ht="15" customHeight="1" x14ac:dyDescent="0.25">
      <c r="A23" s="3">
        <v>2008</v>
      </c>
      <c r="B23" s="6"/>
      <c r="C23" s="4" t="s">
        <v>21</v>
      </c>
      <c r="D23" s="12">
        <v>40</v>
      </c>
      <c r="E23" s="5">
        <v>2.7</v>
      </c>
      <c r="F23" s="5">
        <v>0.4</v>
      </c>
      <c r="G23" s="5">
        <v>17</v>
      </c>
      <c r="H23" s="5">
        <f t="shared" si="3"/>
        <v>84.49</v>
      </c>
    </row>
    <row r="24" spans="1:8" ht="15" customHeight="1" x14ac:dyDescent="0.25">
      <c r="A24" s="22" t="s">
        <v>15</v>
      </c>
      <c r="B24" s="23"/>
      <c r="C24" s="23"/>
      <c r="D24" s="8">
        <v>800</v>
      </c>
      <c r="E24" s="19">
        <f>SUM(E18:E23)</f>
        <v>24.500000000000004</v>
      </c>
      <c r="F24" s="19">
        <f>SUM(F18:F23)</f>
        <v>24.299999999999997</v>
      </c>
      <c r="G24" s="19">
        <f>SUM(G18:G23)</f>
        <v>101.6</v>
      </c>
      <c r="H24" s="19">
        <f>SUM(H18:H23)</f>
        <v>743</v>
      </c>
    </row>
    <row r="25" spans="1:8" ht="15" customHeight="1" x14ac:dyDescent="0.25">
      <c r="A25" s="30" t="s">
        <v>22</v>
      </c>
      <c r="B25" s="30"/>
      <c r="C25" s="30"/>
      <c r="D25" s="31"/>
      <c r="E25" s="13">
        <f t="shared" ref="E25:H25" si="4">E12+E24+E16</f>
        <v>44.800000000000004</v>
      </c>
      <c r="F25" s="13">
        <f t="shared" si="4"/>
        <v>45.199999999999996</v>
      </c>
      <c r="G25" s="13">
        <f t="shared" si="4"/>
        <v>185.59999999999997</v>
      </c>
      <c r="H25" s="13">
        <f t="shared" si="4"/>
        <v>1365</v>
      </c>
    </row>
    <row r="26" spans="1:8" ht="15" customHeight="1" x14ac:dyDescent="0.25">
      <c r="A26" s="34" t="s">
        <v>23</v>
      </c>
      <c r="B26" s="35"/>
      <c r="C26" s="35"/>
      <c r="D26" s="35"/>
      <c r="E26" s="13">
        <f>E25/2</f>
        <v>22.400000000000002</v>
      </c>
      <c r="F26" s="13">
        <f t="shared" ref="F26:H26" si="5">F25/2</f>
        <v>22.599999999999998</v>
      </c>
      <c r="G26" s="13">
        <f t="shared" si="5"/>
        <v>92.799999999999983</v>
      </c>
      <c r="H26" s="13">
        <f t="shared" si="5"/>
        <v>682.5</v>
      </c>
    </row>
    <row r="27" spans="1:8" ht="15" customHeight="1" x14ac:dyDescent="0.25">
      <c r="A27" s="33" t="s">
        <v>1</v>
      </c>
      <c r="B27" s="33"/>
      <c r="C27" s="33"/>
      <c r="D27" s="29" t="s">
        <v>40</v>
      </c>
      <c r="E27" s="29"/>
      <c r="F27" s="14"/>
      <c r="G27" s="14"/>
      <c r="H27" s="14"/>
    </row>
    <row r="28" spans="1:8" ht="15" customHeight="1" x14ac:dyDescent="0.25">
      <c r="A28" s="21" t="s">
        <v>2</v>
      </c>
      <c r="B28" s="20" t="s">
        <v>3</v>
      </c>
      <c r="C28" s="21" t="s">
        <v>4</v>
      </c>
      <c r="D28" s="21" t="s">
        <v>5</v>
      </c>
      <c r="E28" s="21" t="s">
        <v>6</v>
      </c>
      <c r="F28" s="21"/>
      <c r="G28" s="21"/>
      <c r="H28" s="20" t="s">
        <v>7</v>
      </c>
    </row>
    <row r="29" spans="1:8" x14ac:dyDescent="0.25">
      <c r="A29" s="21"/>
      <c r="B29" s="20"/>
      <c r="C29" s="21"/>
      <c r="D29" s="21"/>
      <c r="E29" s="2" t="s">
        <v>8</v>
      </c>
      <c r="F29" s="2" t="s">
        <v>9</v>
      </c>
      <c r="G29" s="2" t="s">
        <v>10</v>
      </c>
      <c r="H29" s="20"/>
    </row>
    <row r="30" spans="1:8" ht="25.5" customHeight="1" x14ac:dyDescent="0.25">
      <c r="A30" s="26" t="s">
        <v>11</v>
      </c>
      <c r="B30" s="27"/>
      <c r="C30" s="27"/>
      <c r="D30" s="27"/>
      <c r="E30" s="27"/>
      <c r="F30" s="27"/>
      <c r="G30" s="27"/>
      <c r="H30" s="28"/>
    </row>
    <row r="31" spans="1:8" ht="15" customHeight="1" x14ac:dyDescent="0.25">
      <c r="A31" s="3">
        <v>2011</v>
      </c>
      <c r="B31" s="3">
        <v>225</v>
      </c>
      <c r="C31" s="4" t="s">
        <v>41</v>
      </c>
      <c r="D31" s="6">
        <v>180</v>
      </c>
      <c r="E31" s="5">
        <v>15.8</v>
      </c>
      <c r="F31" s="5">
        <v>15.6</v>
      </c>
      <c r="G31" s="5">
        <v>51.9</v>
      </c>
      <c r="H31" s="5">
        <f t="shared" ref="H31:H33" si="6">E31*4.1+F31*9.3+G31*4.1</f>
        <v>422.65</v>
      </c>
    </row>
    <row r="32" spans="1:8" ht="15" customHeight="1" x14ac:dyDescent="0.25">
      <c r="A32" s="3">
        <v>2008</v>
      </c>
      <c r="B32" s="3">
        <v>430</v>
      </c>
      <c r="C32" s="4" t="s">
        <v>12</v>
      </c>
      <c r="D32" s="6" t="s">
        <v>13</v>
      </c>
      <c r="E32" s="5">
        <v>0</v>
      </c>
      <c r="F32" s="5">
        <v>0</v>
      </c>
      <c r="G32" s="5">
        <v>9.6999999999999993</v>
      </c>
      <c r="H32" s="5">
        <f t="shared" si="6"/>
        <v>39.769999999999996</v>
      </c>
    </row>
    <row r="33" spans="1:8" ht="15" customHeight="1" x14ac:dyDescent="0.25">
      <c r="A33" s="3">
        <v>2008</v>
      </c>
      <c r="B33" s="6"/>
      <c r="C33" s="4" t="s">
        <v>24</v>
      </c>
      <c r="D33" s="12">
        <v>120</v>
      </c>
      <c r="E33" s="5">
        <v>0.4</v>
      </c>
      <c r="F33" s="5">
        <v>0.4</v>
      </c>
      <c r="G33" s="5">
        <v>9.8000000000000007</v>
      </c>
      <c r="H33" s="5">
        <f t="shared" si="6"/>
        <v>45.54</v>
      </c>
    </row>
    <row r="34" spans="1:8" ht="15" customHeight="1" x14ac:dyDescent="0.25">
      <c r="A34" s="22" t="s">
        <v>15</v>
      </c>
      <c r="B34" s="23"/>
      <c r="C34" s="23"/>
      <c r="D34" s="8">
        <v>500</v>
      </c>
      <c r="E34" s="19">
        <f>SUM(E31:E33)</f>
        <v>16.2</v>
      </c>
      <c r="F34" s="19">
        <f>SUM(F31:F33)</f>
        <v>16</v>
      </c>
      <c r="G34" s="19">
        <f>SUM(G31:G33)</f>
        <v>71.399999999999991</v>
      </c>
      <c r="H34" s="19">
        <f>SUM(H31:H33)</f>
        <v>507.96</v>
      </c>
    </row>
    <row r="35" spans="1:8" ht="15" customHeight="1" x14ac:dyDescent="0.25">
      <c r="A35" s="39" t="s">
        <v>16</v>
      </c>
      <c r="B35" s="40"/>
      <c r="C35" s="40"/>
      <c r="D35" s="27"/>
      <c r="E35" s="27"/>
      <c r="F35" s="27"/>
      <c r="G35" s="27"/>
      <c r="H35" s="28"/>
    </row>
    <row r="36" spans="1:8" ht="15" customHeight="1" x14ac:dyDescent="0.25">
      <c r="A36" s="10"/>
      <c r="B36" s="10"/>
      <c r="C36" s="11" t="s">
        <v>17</v>
      </c>
      <c r="D36" s="15">
        <v>200</v>
      </c>
      <c r="E36" s="5">
        <v>3</v>
      </c>
      <c r="F36" s="5">
        <v>3.2</v>
      </c>
      <c r="G36" s="5">
        <v>5.9</v>
      </c>
      <c r="H36" s="5">
        <f>E36*4.1+F36*9.3+G36*4.1</f>
        <v>66.25</v>
      </c>
    </row>
    <row r="37" spans="1:8" ht="15" customHeight="1" x14ac:dyDescent="0.25">
      <c r="A37" s="3">
        <v>2008</v>
      </c>
      <c r="B37" s="6"/>
      <c r="C37" s="4" t="s">
        <v>27</v>
      </c>
      <c r="D37" s="12">
        <v>20</v>
      </c>
      <c r="E37" s="5">
        <v>0.7</v>
      </c>
      <c r="F37" s="5">
        <v>1.2</v>
      </c>
      <c r="G37" s="5">
        <v>9.3000000000000007</v>
      </c>
      <c r="H37" s="5">
        <f>E37*4.1+F37*9.3+G37*4.1</f>
        <v>52.160000000000004</v>
      </c>
    </row>
    <row r="38" spans="1:8" ht="15" customHeight="1" x14ac:dyDescent="0.25">
      <c r="A38" s="24" t="s">
        <v>15</v>
      </c>
      <c r="B38" s="25"/>
      <c r="C38" s="25"/>
      <c r="D38" s="16">
        <f>SUM(D36:D37)</f>
        <v>220</v>
      </c>
      <c r="E38" s="9">
        <f t="shared" ref="E38:H38" si="7">SUM(E36:E37)</f>
        <v>3.7</v>
      </c>
      <c r="F38" s="9">
        <f t="shared" si="7"/>
        <v>4.4000000000000004</v>
      </c>
      <c r="G38" s="9">
        <f t="shared" si="7"/>
        <v>15.200000000000001</v>
      </c>
      <c r="H38" s="9">
        <f t="shared" si="7"/>
        <v>118.41</v>
      </c>
    </row>
    <row r="39" spans="1:8" ht="15" customHeight="1" x14ac:dyDescent="0.25">
      <c r="A39" s="41" t="s">
        <v>18</v>
      </c>
      <c r="B39" s="42"/>
      <c r="C39" s="42"/>
      <c r="D39" s="42"/>
      <c r="E39" s="42"/>
      <c r="F39" s="42"/>
      <c r="G39" s="42"/>
      <c r="H39" s="42"/>
    </row>
    <row r="40" spans="1:8" ht="13.5" customHeight="1" x14ac:dyDescent="0.25">
      <c r="A40" s="3">
        <v>2008</v>
      </c>
      <c r="B40" s="3">
        <v>2</v>
      </c>
      <c r="C40" s="4" t="s">
        <v>19</v>
      </c>
      <c r="D40" s="3">
        <v>60</v>
      </c>
      <c r="E40" s="5">
        <v>0.5</v>
      </c>
      <c r="F40" s="5">
        <v>0.1</v>
      </c>
      <c r="G40" s="5">
        <v>1</v>
      </c>
      <c r="H40" s="5">
        <f t="shared" ref="H40:H46" si="8">E40*4.1+F40*9.3+G40*4.1</f>
        <v>7.08</v>
      </c>
    </row>
    <row r="41" spans="1:8" ht="16.5" customHeight="1" x14ac:dyDescent="0.25">
      <c r="A41" s="3">
        <v>2011</v>
      </c>
      <c r="B41" s="3">
        <v>99</v>
      </c>
      <c r="C41" s="4" t="s">
        <v>39</v>
      </c>
      <c r="D41" s="3">
        <v>250</v>
      </c>
      <c r="E41" s="5">
        <v>4.9000000000000004</v>
      </c>
      <c r="F41" s="5">
        <v>14.7</v>
      </c>
      <c r="G41" s="5">
        <v>21.4</v>
      </c>
      <c r="H41" s="5">
        <f t="shared" si="8"/>
        <v>244.54</v>
      </c>
    </row>
    <row r="42" spans="1:8" ht="14.25" customHeight="1" x14ac:dyDescent="0.25">
      <c r="A42" s="3">
        <v>2011</v>
      </c>
      <c r="B42" s="3">
        <v>290</v>
      </c>
      <c r="C42" s="4" t="s">
        <v>42</v>
      </c>
      <c r="D42" s="3">
        <v>100</v>
      </c>
      <c r="E42" s="5">
        <v>11.3</v>
      </c>
      <c r="F42" s="5">
        <v>3.7</v>
      </c>
      <c r="G42" s="5">
        <v>8.6</v>
      </c>
      <c r="H42" s="5">
        <f t="shared" si="8"/>
        <v>116</v>
      </c>
    </row>
    <row r="43" spans="1:8" ht="13.5" customHeight="1" x14ac:dyDescent="0.25">
      <c r="A43" s="3">
        <v>2008</v>
      </c>
      <c r="B43" s="3">
        <v>323</v>
      </c>
      <c r="C43" s="4" t="s">
        <v>35</v>
      </c>
      <c r="D43" s="6" t="s">
        <v>36</v>
      </c>
      <c r="E43" s="5">
        <v>8.4</v>
      </c>
      <c r="F43" s="5">
        <v>4.2</v>
      </c>
      <c r="G43" s="5">
        <v>38.200000000000003</v>
      </c>
      <c r="H43" s="5">
        <f t="shared" si="8"/>
        <v>230.12</v>
      </c>
    </row>
    <row r="44" spans="1:8" ht="12.75" customHeight="1" x14ac:dyDescent="0.25">
      <c r="A44" s="3">
        <v>2008</v>
      </c>
      <c r="B44" s="3">
        <v>364</v>
      </c>
      <c r="C44" s="4" t="s">
        <v>43</v>
      </c>
      <c r="D44" s="6">
        <v>50</v>
      </c>
      <c r="E44" s="5">
        <v>0.9</v>
      </c>
      <c r="F44" s="5">
        <v>4.9000000000000004</v>
      </c>
      <c r="G44" s="5">
        <v>3.6</v>
      </c>
      <c r="H44" s="5">
        <f t="shared" si="8"/>
        <v>64.02000000000001</v>
      </c>
    </row>
    <row r="45" spans="1:8" ht="15" customHeight="1" x14ac:dyDescent="0.25">
      <c r="A45" s="3">
        <v>2008</v>
      </c>
      <c r="B45" s="3">
        <v>438</v>
      </c>
      <c r="C45" s="4" t="s">
        <v>31</v>
      </c>
      <c r="D45" s="3">
        <v>200</v>
      </c>
      <c r="E45" s="5">
        <v>0.1</v>
      </c>
      <c r="F45" s="5">
        <v>0.1</v>
      </c>
      <c r="G45" s="5">
        <v>13.1</v>
      </c>
      <c r="H45" s="5">
        <f t="shared" si="8"/>
        <v>55.05</v>
      </c>
    </row>
    <row r="46" spans="1:8" ht="15" customHeight="1" x14ac:dyDescent="0.25">
      <c r="A46" s="3">
        <v>2008</v>
      </c>
      <c r="B46" s="6"/>
      <c r="C46" s="4" t="s">
        <v>21</v>
      </c>
      <c r="D46" s="12">
        <v>40</v>
      </c>
      <c r="E46" s="5">
        <v>2.7</v>
      </c>
      <c r="F46" s="5">
        <v>0.4</v>
      </c>
      <c r="G46" s="5">
        <v>17</v>
      </c>
      <c r="H46" s="5">
        <f t="shared" si="8"/>
        <v>84.49</v>
      </c>
    </row>
    <row r="47" spans="1:8" ht="15" customHeight="1" x14ac:dyDescent="0.25">
      <c r="A47" s="22" t="s">
        <v>15</v>
      </c>
      <c r="B47" s="23"/>
      <c r="C47" s="23"/>
      <c r="D47" s="8">
        <v>800</v>
      </c>
      <c r="E47" s="19">
        <f>SUM(E40:E46)</f>
        <v>28.8</v>
      </c>
      <c r="F47" s="19">
        <f>SUM(F40:F46)</f>
        <v>28.1</v>
      </c>
      <c r="G47" s="19">
        <f>SUM(G40:G46)</f>
        <v>102.89999999999999</v>
      </c>
      <c r="H47" s="19">
        <f>SUM(H40:H46)</f>
        <v>801.3</v>
      </c>
    </row>
    <row r="48" spans="1:8" x14ac:dyDescent="0.25">
      <c r="A48" s="30" t="s">
        <v>22</v>
      </c>
      <c r="B48" s="30"/>
      <c r="C48" s="30"/>
      <c r="D48" s="31"/>
      <c r="E48" s="13">
        <f t="shared" ref="E48:H48" si="9">E34+E47+E38</f>
        <v>48.7</v>
      </c>
      <c r="F48" s="13">
        <f t="shared" si="9"/>
        <v>48.5</v>
      </c>
      <c r="G48" s="13">
        <f t="shared" si="9"/>
        <v>189.49999999999997</v>
      </c>
      <c r="H48" s="13">
        <f t="shared" si="9"/>
        <v>1427.67</v>
      </c>
    </row>
    <row r="49" spans="1:8" x14ac:dyDescent="0.25">
      <c r="A49" s="34" t="s">
        <v>23</v>
      </c>
      <c r="B49" s="35"/>
      <c r="C49" s="35"/>
      <c r="D49" s="35"/>
      <c r="E49" s="13">
        <f>E48/2</f>
        <v>24.35</v>
      </c>
      <c r="F49" s="13">
        <f t="shared" ref="F49:H49" si="10">F48/2</f>
        <v>24.25</v>
      </c>
      <c r="G49" s="13">
        <f t="shared" si="10"/>
        <v>94.749999999999986</v>
      </c>
      <c r="H49" s="13">
        <f t="shared" si="10"/>
        <v>713.83500000000004</v>
      </c>
    </row>
  </sheetData>
  <mergeCells count="37">
    <mergeCell ref="E28:G28"/>
    <mergeCell ref="A47:C47"/>
    <mergeCell ref="A49:D49"/>
    <mergeCell ref="B1:D1"/>
    <mergeCell ref="A35:H35"/>
    <mergeCell ref="A39:H39"/>
    <mergeCell ref="A48:D48"/>
    <mergeCell ref="A13:H13"/>
    <mergeCell ref="A17:H17"/>
    <mergeCell ref="A26:D26"/>
    <mergeCell ref="A27:C27"/>
    <mergeCell ref="A30:H30"/>
    <mergeCell ref="A34:C34"/>
    <mergeCell ref="A38:C38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2024-02-26T06:03:42Z</dcterms:modified>
</cp:coreProperties>
</file>