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8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F45" i="1"/>
  <c r="E45" i="1"/>
  <c r="H44" i="1"/>
  <c r="H43" i="1"/>
  <c r="H42" i="1"/>
  <c r="H41" i="1"/>
  <c r="H40" i="1"/>
  <c r="H39" i="1"/>
  <c r="G37" i="1"/>
  <c r="F37" i="1"/>
  <c r="E37" i="1"/>
  <c r="D37" i="1"/>
  <c r="H36" i="1"/>
  <c r="H35" i="1"/>
  <c r="G33" i="1"/>
  <c r="F33" i="1"/>
  <c r="E33" i="1"/>
  <c r="E46" i="1" s="1"/>
  <c r="E47" i="1" s="1"/>
  <c r="H32" i="1"/>
  <c r="H31" i="1"/>
  <c r="H30" i="1"/>
  <c r="H33" i="1" s="1"/>
  <c r="G23" i="1"/>
  <c r="F23" i="1"/>
  <c r="E23" i="1"/>
  <c r="H22" i="1"/>
  <c r="H21" i="1"/>
  <c r="H20" i="1"/>
  <c r="H19" i="1"/>
  <c r="H18" i="1"/>
  <c r="H17" i="1"/>
  <c r="G15" i="1"/>
  <c r="F15" i="1"/>
  <c r="E15" i="1"/>
  <c r="D15" i="1"/>
  <c r="H14" i="1"/>
  <c r="H13" i="1"/>
  <c r="G11" i="1"/>
  <c r="F11" i="1"/>
  <c r="E11" i="1"/>
  <c r="H10" i="1"/>
  <c r="H9" i="1"/>
  <c r="H8" i="1"/>
  <c r="H11" i="1" s="1"/>
  <c r="H45" i="1" l="1"/>
  <c r="H46" i="1" s="1"/>
  <c r="H47" i="1" s="1"/>
  <c r="E24" i="1"/>
  <c r="E25" i="1" s="1"/>
  <c r="H37" i="1"/>
  <c r="F24" i="1"/>
  <c r="F25" i="1" s="1"/>
  <c r="F46" i="1"/>
  <c r="F47" i="1" s="1"/>
  <c r="G24" i="1"/>
  <c r="G25" i="1" s="1"/>
  <c r="H23" i="1"/>
  <c r="H24" i="1" s="1"/>
  <c r="H25" i="1" s="1"/>
  <c r="G46" i="1"/>
  <c r="G47" i="1" s="1"/>
  <c r="H15" i="1"/>
</calcChain>
</file>

<file path=xl/sharedStrings.xml><?xml version="1.0" encoding="utf-8"?>
<sst xmlns="http://schemas.openxmlformats.org/spreadsheetml/2006/main" count="72" uniqueCount="42">
  <si>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</si>
  <si>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</si>
  <si>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</si>
  <si>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</si>
  <si>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</si>
  <si>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</si>
  <si>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</si>
  <si>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</si>
  <si>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</si>
  <si>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</si>
  <si>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</si>
  <si>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</si>
  <si>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</si>
  <si>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</si>
  <si>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</si>
  <si>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</si>
  <si>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</si>
  <si>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</si>
  <si>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</si>
  <si>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</si>
  <si>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</si>
  <si>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</si>
  <si>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</si>
  <si>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</si>
  <si>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КАША МАННАЯ ВЯЗКАЯ МОЛОЧНАЯ С МАСЛОМ СЛИВОЧНЫМ</t>
  </si>
  <si>
    <t xml:space="preserve">САЛАТ "СТЕПНОЙ" </t>
  </si>
  <si>
    <t>БУЛОЧКА ДОМАШНЯЯ</t>
  </si>
  <si>
    <t>Школа</t>
  </si>
  <si>
    <t>МОУ "Толмачевская средняя школа"</t>
  </si>
  <si>
    <t>День</t>
  </si>
  <si>
    <t>Среда</t>
  </si>
  <si>
    <t>вторая</t>
  </si>
  <si>
    <t>ВАФЛИ</t>
  </si>
  <si>
    <t>День 8:</t>
  </si>
  <si>
    <t>ЗАПЕКАНКА ИЗ ТВОРОГА С СОУСОМ МОЛОЧНЫМ</t>
  </si>
  <si>
    <t xml:space="preserve">СУП КАРТОФЕЛЬНЫЙ С РИСОМ </t>
  </si>
  <si>
    <t>КАПУСТА ТУШЕНАЯ С МАСЛОМ СЛИВОЧНЫМ</t>
  </si>
  <si>
    <t>ТЕФТЕЛИ ИЗ СВИНИНЫ С СОУСОМ СМЕТАННЫМ</t>
  </si>
  <si>
    <t>100/20</t>
  </si>
  <si>
    <t>КАРТОФЕЛЬ ТУШЕНЫЙ</t>
  </si>
  <si>
    <t>ФРИКАДЕЛЬКИ ИЗ ПТИЦЫ В ТОМАТНОМ СОУСЕ</t>
  </si>
  <si>
    <t>90/30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</si>
</sst>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F1" sqref="F1"/>
    </sheetView>
  </sheetViews>
  <sheetFormatPr defaultRowHeight="15" x14ac:dyDescent="0.25"/>
  <cols>
    <col min="3" max="3" width="35.85546875" customWidth="1"/>
    <col min="6" max="6" width="11" customWidth="1"/>
  </cols>
  <sheetData>
    <row r="1" spans="1:8" x14ac:dyDescent="0.25">
      <c r="A1" s="17" t="s">
        <v>27</v>
      </c>
      <c r="B1" s="41" t="s">
        <v>28</v>
      </c>
      <c r="C1" s="42"/>
      <c r="D1" s="43"/>
      <c r="E1" s="17" t="s">
        <v>29</v>
      </c>
      <c r="F1" s="18">
        <v>45427</v>
      </c>
      <c r="G1" s="17"/>
      <c r="H1" s="17"/>
    </row>
    <row r="2" spans="1:8" x14ac:dyDescent="0.25">
      <c r="A2" s="44" t="s">
        <v>33</v>
      </c>
      <c r="B2" s="44"/>
      <c r="C2" s="44"/>
      <c r="D2" s="44" t="s">
        <v>30</v>
      </c>
      <c r="E2" s="44"/>
      <c r="F2" s="1"/>
      <c r="G2" s="1"/>
      <c r="H2" s="1"/>
    </row>
    <row r="3" spans="1:8" x14ac:dyDescent="0.25">
      <c r="A3" s="44" t="s">
        <v>0</v>
      </c>
      <c r="B3" s="44"/>
      <c r="C3" s="44"/>
      <c r="D3" s="44" t="s">
        <v>31</v>
      </c>
      <c r="E3" s="44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</v>
      </c>
      <c r="E4" s="39"/>
      <c r="F4" s="1"/>
      <c r="G4" s="1"/>
      <c r="H4" s="1"/>
    </row>
    <row r="5" spans="1:8" ht="15" customHeight="1" x14ac:dyDescent="0.25">
      <c r="A5" s="29" t="s">
        <v>3</v>
      </c>
      <c r="B5" s="30" t="s">
        <v>4</v>
      </c>
      <c r="C5" s="29" t="s">
        <v>5</v>
      </c>
      <c r="D5" s="29" t="s">
        <v>6</v>
      </c>
      <c r="E5" s="29" t="s">
        <v>7</v>
      </c>
      <c r="F5" s="29"/>
      <c r="G5" s="29"/>
      <c r="H5" s="30" t="s">
        <v>8</v>
      </c>
    </row>
    <row r="6" spans="1:8" x14ac:dyDescent="0.25">
      <c r="A6" s="29"/>
      <c r="B6" s="30"/>
      <c r="C6" s="29"/>
      <c r="D6" s="29"/>
      <c r="E6" s="2" t="s">
        <v>9</v>
      </c>
      <c r="F6" s="2" t="s">
        <v>10</v>
      </c>
      <c r="G6" s="2" t="s">
        <v>11</v>
      </c>
      <c r="H6" s="30"/>
    </row>
    <row r="7" spans="1:8" x14ac:dyDescent="0.25">
      <c r="A7" s="31" t="s">
        <v>12</v>
      </c>
      <c r="B7" s="32"/>
      <c r="C7" s="32"/>
      <c r="D7" s="32"/>
      <c r="E7" s="32"/>
      <c r="F7" s="32"/>
      <c r="G7" s="32"/>
      <c r="H7" s="33"/>
    </row>
    <row r="8" spans="1:8" ht="18.75" customHeight="1" x14ac:dyDescent="0.25">
      <c r="A8" s="3">
        <v>2011</v>
      </c>
      <c r="B8" s="3">
        <v>223</v>
      </c>
      <c r="C8" s="4" t="s">
        <v>34</v>
      </c>
      <c r="D8" s="6" t="s">
        <v>22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14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23</v>
      </c>
      <c r="D10" s="13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 x14ac:dyDescent="0.25">
      <c r="A11" s="23" t="s">
        <v>15</v>
      </c>
      <c r="B11" s="24"/>
      <c r="C11" s="24"/>
      <c r="D11" s="7">
        <v>500</v>
      </c>
      <c r="E11" s="19">
        <f>SUM(E8:E10)</f>
        <v>16.3</v>
      </c>
      <c r="F11" s="19">
        <f>SUM(F8:F10)</f>
        <v>16.2</v>
      </c>
      <c r="G11" s="19">
        <f>SUM(G8:G10)</f>
        <v>67</v>
      </c>
      <c r="H11" s="19">
        <f>SUM(H8:H10)</f>
        <v>492.19</v>
      </c>
    </row>
    <row r="12" spans="1:8" ht="15" customHeight="1" x14ac:dyDescent="0.25">
      <c r="A12" s="34" t="s">
        <v>16</v>
      </c>
      <c r="B12" s="35"/>
      <c r="C12" s="35"/>
      <c r="D12" s="32"/>
      <c r="E12" s="32"/>
      <c r="F12" s="32"/>
      <c r="G12" s="32"/>
      <c r="H12" s="33"/>
    </row>
    <row r="13" spans="1:8" ht="15" customHeight="1" x14ac:dyDescent="0.25">
      <c r="A13" s="8"/>
      <c r="B13" s="8"/>
      <c r="C13" s="9" t="s">
        <v>17</v>
      </c>
      <c r="D13" s="16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8"/>
      <c r="B14" s="8"/>
      <c r="C14" s="9" t="s">
        <v>32</v>
      </c>
      <c r="D14" s="10">
        <v>20</v>
      </c>
      <c r="E14" s="11">
        <v>0.7</v>
      </c>
      <c r="F14" s="11">
        <v>1.2</v>
      </c>
      <c r="G14" s="11">
        <v>9.3000000000000007</v>
      </c>
      <c r="H14" s="11">
        <f>E14*4.1+F14*9.3+G14*4.1</f>
        <v>52.160000000000004</v>
      </c>
    </row>
    <row r="15" spans="1:8" ht="15" customHeight="1" x14ac:dyDescent="0.25">
      <c r="A15" s="36" t="s">
        <v>15</v>
      </c>
      <c r="B15" s="37"/>
      <c r="C15" s="38"/>
      <c r="D15" s="20">
        <f>SUM(D13:D14)</f>
        <v>220</v>
      </c>
      <c r="E15" s="12">
        <f t="shared" ref="E15:H15" si="1">SUM(E13:E14)</f>
        <v>3.7</v>
      </c>
      <c r="F15" s="12">
        <f t="shared" si="1"/>
        <v>4.4000000000000004</v>
      </c>
      <c r="G15" s="12">
        <f t="shared" si="1"/>
        <v>15.200000000000001</v>
      </c>
      <c r="H15" s="12">
        <f t="shared" si="1"/>
        <v>118.41</v>
      </c>
    </row>
    <row r="16" spans="1:8" ht="15" customHeight="1" x14ac:dyDescent="0.25">
      <c r="A16" s="21" t="s">
        <v>18</v>
      </c>
      <c r="B16" s="22"/>
      <c r="C16" s="22"/>
      <c r="D16" s="22"/>
      <c r="E16" s="22"/>
      <c r="F16" s="22"/>
      <c r="G16" s="22"/>
      <c r="H16" s="22"/>
    </row>
    <row r="17" spans="1:8" ht="12" customHeight="1" x14ac:dyDescent="0.25">
      <c r="A17" s="3">
        <v>2008</v>
      </c>
      <c r="B17" s="3">
        <v>30</v>
      </c>
      <c r="C17" s="4" t="s">
        <v>25</v>
      </c>
      <c r="D17" s="3">
        <v>60</v>
      </c>
      <c r="E17" s="5">
        <v>0.8</v>
      </c>
      <c r="F17" s="5">
        <v>3.1</v>
      </c>
      <c r="G17" s="5">
        <v>4.8</v>
      </c>
      <c r="H17" s="5">
        <f>E17*4.1+F17*9.3+G17*4.1</f>
        <v>51.789999999999992</v>
      </c>
    </row>
    <row r="18" spans="1:8" ht="12.75" customHeight="1" x14ac:dyDescent="0.25">
      <c r="A18" s="3">
        <v>2011</v>
      </c>
      <c r="B18" s="3">
        <v>101</v>
      </c>
      <c r="C18" s="4" t="s">
        <v>35</v>
      </c>
      <c r="D18" s="3">
        <v>250</v>
      </c>
      <c r="E18" s="5">
        <v>5.5</v>
      </c>
      <c r="F18" s="5">
        <v>5.3</v>
      </c>
      <c r="G18" s="5">
        <v>29.8</v>
      </c>
      <c r="H18" s="5">
        <f t="shared" ref="H18:H22" si="2">E18*4.1+F18*9.3+G18*4.1</f>
        <v>194.01999999999998</v>
      </c>
    </row>
    <row r="19" spans="1:8" ht="14.25" customHeight="1" x14ac:dyDescent="0.25">
      <c r="A19" s="3">
        <v>2008</v>
      </c>
      <c r="B19" s="3">
        <v>346</v>
      </c>
      <c r="C19" s="4" t="s">
        <v>36</v>
      </c>
      <c r="D19" s="3">
        <v>150</v>
      </c>
      <c r="E19" s="5">
        <v>3.5</v>
      </c>
      <c r="F19" s="5">
        <v>3.1</v>
      </c>
      <c r="G19" s="5">
        <v>34.5</v>
      </c>
      <c r="H19" s="5">
        <f t="shared" si="2"/>
        <v>184.63</v>
      </c>
    </row>
    <row r="20" spans="1:8" ht="17.25" customHeight="1" x14ac:dyDescent="0.25">
      <c r="A20" s="3">
        <v>2011</v>
      </c>
      <c r="B20" s="3">
        <v>278</v>
      </c>
      <c r="C20" s="4" t="s">
        <v>37</v>
      </c>
      <c r="D20" s="6" t="s">
        <v>38</v>
      </c>
      <c r="E20" s="5">
        <v>11.9</v>
      </c>
      <c r="F20" s="5">
        <v>11.6</v>
      </c>
      <c r="G20" s="5">
        <v>21.8</v>
      </c>
      <c r="H20" s="5">
        <f t="shared" si="2"/>
        <v>246.05</v>
      </c>
    </row>
    <row r="21" spans="1:8" ht="12" customHeight="1" x14ac:dyDescent="0.25">
      <c r="A21" s="3">
        <v>2008</v>
      </c>
      <c r="B21" s="3">
        <v>430</v>
      </c>
      <c r="C21" s="4" t="s">
        <v>13</v>
      </c>
      <c r="D21" s="6" t="s">
        <v>14</v>
      </c>
      <c r="E21" s="5">
        <v>0</v>
      </c>
      <c r="F21" s="5">
        <v>0</v>
      </c>
      <c r="G21" s="5">
        <v>9.6999999999999993</v>
      </c>
      <c r="H21" s="5">
        <f t="shared" si="2"/>
        <v>39.769999999999996</v>
      </c>
    </row>
    <row r="22" spans="1:8" ht="15" customHeight="1" x14ac:dyDescent="0.25">
      <c r="A22" s="3">
        <v>2008</v>
      </c>
      <c r="B22" s="6"/>
      <c r="C22" s="4" t="s">
        <v>19</v>
      </c>
      <c r="D22" s="13">
        <v>20</v>
      </c>
      <c r="E22" s="5">
        <v>1.3</v>
      </c>
      <c r="F22" s="5">
        <v>0.2</v>
      </c>
      <c r="G22" s="5">
        <v>8.5</v>
      </c>
      <c r="H22" s="5">
        <f t="shared" si="2"/>
        <v>42.039999999999992</v>
      </c>
    </row>
    <row r="23" spans="1:8" ht="15" customHeight="1" x14ac:dyDescent="0.25">
      <c r="A23" s="23" t="s">
        <v>15</v>
      </c>
      <c r="B23" s="24"/>
      <c r="C23" s="24"/>
      <c r="D23" s="7">
        <v>800</v>
      </c>
      <c r="E23" s="19">
        <f>SUM(E17:E22)</f>
        <v>23.000000000000004</v>
      </c>
      <c r="F23" s="19">
        <f>SUM(F17:F22)</f>
        <v>23.3</v>
      </c>
      <c r="G23" s="19">
        <f>SUM(G17:G22)</f>
        <v>109.1</v>
      </c>
      <c r="H23" s="19">
        <f>SUM(H17:H22)</f>
        <v>758.3</v>
      </c>
    </row>
    <row r="24" spans="1:8" ht="15" customHeight="1" x14ac:dyDescent="0.25">
      <c r="A24" s="25" t="s">
        <v>20</v>
      </c>
      <c r="B24" s="25"/>
      <c r="C24" s="25"/>
      <c r="D24" s="26"/>
      <c r="E24" s="14">
        <f t="shared" ref="E24:H24" si="3">E11+E23+E15</f>
        <v>43.000000000000007</v>
      </c>
      <c r="F24" s="14">
        <f t="shared" si="3"/>
        <v>43.9</v>
      </c>
      <c r="G24" s="14">
        <f t="shared" si="3"/>
        <v>191.29999999999998</v>
      </c>
      <c r="H24" s="14">
        <f t="shared" si="3"/>
        <v>1368.9</v>
      </c>
    </row>
    <row r="25" spans="1:8" ht="15" customHeight="1" x14ac:dyDescent="0.25">
      <c r="A25" s="27" t="s">
        <v>21</v>
      </c>
      <c r="B25" s="28"/>
      <c r="C25" s="28"/>
      <c r="D25" s="28"/>
      <c r="E25" s="14">
        <f>E24/2</f>
        <v>21.500000000000004</v>
      </c>
      <c r="F25" s="14">
        <f t="shared" ref="F25:H25" si="4">F24/2</f>
        <v>21.95</v>
      </c>
      <c r="G25" s="14">
        <f t="shared" si="4"/>
        <v>95.649999999999991</v>
      </c>
      <c r="H25" s="14">
        <f t="shared" si="4"/>
        <v>684.45</v>
      </c>
    </row>
    <row r="26" spans="1:8" ht="15" customHeight="1" x14ac:dyDescent="0.25">
      <c r="A26" s="39"/>
      <c r="B26" s="39"/>
      <c r="C26" s="39"/>
      <c r="D26" s="40"/>
      <c r="E26" s="40"/>
      <c r="F26" s="15"/>
      <c r="G26" s="15"/>
      <c r="H26" s="15"/>
    </row>
    <row r="27" spans="1:8" ht="15" customHeight="1" x14ac:dyDescent="0.25">
      <c r="A27" s="29" t="s">
        <v>3</v>
      </c>
      <c r="B27" s="30" t="s">
        <v>4</v>
      </c>
      <c r="C27" s="29" t="s">
        <v>5</v>
      </c>
      <c r="D27" s="29" t="s">
        <v>6</v>
      </c>
      <c r="E27" s="29" t="s">
        <v>7</v>
      </c>
      <c r="F27" s="29"/>
      <c r="G27" s="29"/>
      <c r="H27" s="30" t="s">
        <v>8</v>
      </c>
    </row>
    <row r="28" spans="1:8" ht="15" customHeight="1" x14ac:dyDescent="0.25">
      <c r="A28" s="29"/>
      <c r="B28" s="30"/>
      <c r="C28" s="29"/>
      <c r="D28" s="29"/>
      <c r="E28" s="2" t="s">
        <v>9</v>
      </c>
      <c r="F28" s="2" t="s">
        <v>10</v>
      </c>
      <c r="G28" s="2" t="s">
        <v>11</v>
      </c>
      <c r="H28" s="30"/>
    </row>
    <row r="29" spans="1:8" x14ac:dyDescent="0.25">
      <c r="A29" s="31" t="s">
        <v>12</v>
      </c>
      <c r="B29" s="32"/>
      <c r="C29" s="32"/>
      <c r="D29" s="32"/>
      <c r="E29" s="32"/>
      <c r="F29" s="32"/>
      <c r="G29" s="32"/>
      <c r="H29" s="33"/>
    </row>
    <row r="30" spans="1:8" ht="21" customHeight="1" x14ac:dyDescent="0.25">
      <c r="A30" s="3">
        <v>2011</v>
      </c>
      <c r="B30" s="3">
        <v>182</v>
      </c>
      <c r="C30" s="4" t="s">
        <v>24</v>
      </c>
      <c r="D30" s="3">
        <v>200</v>
      </c>
      <c r="E30" s="5">
        <v>12.5</v>
      </c>
      <c r="F30" s="5">
        <v>13.7</v>
      </c>
      <c r="G30" s="5">
        <v>49.4</v>
      </c>
      <c r="H30" s="5">
        <f>E30*4.1+F30*9.3+G30*4.1</f>
        <v>381.19999999999993</v>
      </c>
    </row>
    <row r="31" spans="1:8" ht="10.5" customHeight="1" x14ac:dyDescent="0.25">
      <c r="A31" s="3">
        <v>2008</v>
      </c>
      <c r="B31" s="3">
        <v>430</v>
      </c>
      <c r="C31" s="4" t="s">
        <v>13</v>
      </c>
      <c r="D31" s="6" t="s">
        <v>14</v>
      </c>
      <c r="E31" s="5">
        <v>0</v>
      </c>
      <c r="F31" s="5">
        <v>0</v>
      </c>
      <c r="G31" s="5">
        <v>9.6999999999999993</v>
      </c>
      <c r="H31" s="5">
        <f t="shared" ref="H31:H32" si="5">E31*4.1+F31*9.3+G31*4.1</f>
        <v>39.769999999999996</v>
      </c>
    </row>
    <row r="32" spans="1:8" ht="11.25" customHeight="1" x14ac:dyDescent="0.25">
      <c r="A32" s="3">
        <v>2008</v>
      </c>
      <c r="B32" s="6"/>
      <c r="C32" s="4" t="s">
        <v>26</v>
      </c>
      <c r="D32" s="13">
        <v>50</v>
      </c>
      <c r="E32" s="5">
        <v>5.6</v>
      </c>
      <c r="F32" s="5">
        <v>4.8</v>
      </c>
      <c r="G32" s="5">
        <v>27.2</v>
      </c>
      <c r="H32" s="5">
        <f t="shared" si="5"/>
        <v>179.11999999999998</v>
      </c>
    </row>
    <row r="33" spans="1:8" ht="15" customHeight="1" x14ac:dyDescent="0.25">
      <c r="A33" s="23" t="s">
        <v>15</v>
      </c>
      <c r="B33" s="24"/>
      <c r="C33" s="24"/>
      <c r="D33" s="7">
        <v>500</v>
      </c>
      <c r="E33" s="19">
        <f>SUM(E30:E32)</f>
        <v>18.100000000000001</v>
      </c>
      <c r="F33" s="19">
        <f>SUM(F30:F32)</f>
        <v>18.5</v>
      </c>
      <c r="G33" s="19">
        <f>SUM(G30:G32)</f>
        <v>86.3</v>
      </c>
      <c r="H33" s="19">
        <f>SUM(H30:H32)</f>
        <v>600.08999999999992</v>
      </c>
    </row>
    <row r="34" spans="1:8" ht="15" customHeight="1" x14ac:dyDescent="0.25">
      <c r="A34" s="34" t="s">
        <v>16</v>
      </c>
      <c r="B34" s="35"/>
      <c r="C34" s="35"/>
      <c r="D34" s="32"/>
      <c r="E34" s="32"/>
      <c r="F34" s="32"/>
      <c r="G34" s="32"/>
      <c r="H34" s="33"/>
    </row>
    <row r="35" spans="1:8" ht="15" customHeight="1" x14ac:dyDescent="0.25">
      <c r="A35" s="8"/>
      <c r="B35" s="8"/>
      <c r="C35" s="9" t="s">
        <v>17</v>
      </c>
      <c r="D35" s="16">
        <v>200</v>
      </c>
      <c r="E35" s="5">
        <v>3</v>
      </c>
      <c r="F35" s="5">
        <v>3.2</v>
      </c>
      <c r="G35" s="5">
        <v>5.9</v>
      </c>
      <c r="H35" s="5">
        <f>E35*4.1+F35*9.3+G35*4.1</f>
        <v>66.25</v>
      </c>
    </row>
    <row r="36" spans="1:8" ht="15" customHeight="1" x14ac:dyDescent="0.25">
      <c r="A36" s="8"/>
      <c r="B36" s="8"/>
      <c r="C36" s="9" t="s">
        <v>32</v>
      </c>
      <c r="D36" s="10">
        <v>20</v>
      </c>
      <c r="E36" s="11">
        <v>0.7</v>
      </c>
      <c r="F36" s="11">
        <v>1.2</v>
      </c>
      <c r="G36" s="11">
        <v>9.3000000000000007</v>
      </c>
      <c r="H36" s="11">
        <f>E36*4.1+F36*9.3+G36*4.1</f>
        <v>52.160000000000004</v>
      </c>
    </row>
    <row r="37" spans="1:8" ht="15" customHeight="1" x14ac:dyDescent="0.25">
      <c r="A37" s="36" t="s">
        <v>15</v>
      </c>
      <c r="B37" s="37"/>
      <c r="C37" s="38"/>
      <c r="D37" s="20">
        <f>SUM(D35:D36)</f>
        <v>220</v>
      </c>
      <c r="E37" s="12">
        <f t="shared" ref="E37:H37" si="6">SUM(E35:E36)</f>
        <v>3.7</v>
      </c>
      <c r="F37" s="12">
        <f t="shared" si="6"/>
        <v>4.4000000000000004</v>
      </c>
      <c r="G37" s="12">
        <f t="shared" si="6"/>
        <v>15.200000000000001</v>
      </c>
      <c r="H37" s="12">
        <f t="shared" si="6"/>
        <v>118.41</v>
      </c>
    </row>
    <row r="38" spans="1:8" ht="15" customHeight="1" x14ac:dyDescent="0.25">
      <c r="A38" s="21" t="s">
        <v>18</v>
      </c>
      <c r="B38" s="22"/>
      <c r="C38" s="22"/>
      <c r="D38" s="22"/>
      <c r="E38" s="22"/>
      <c r="F38" s="22"/>
      <c r="G38" s="22"/>
      <c r="H38" s="22"/>
    </row>
    <row r="39" spans="1:8" ht="15" customHeight="1" x14ac:dyDescent="0.25">
      <c r="A39" s="3">
        <v>2008</v>
      </c>
      <c r="B39" s="3">
        <v>30</v>
      </c>
      <c r="C39" s="4" t="s">
        <v>25</v>
      </c>
      <c r="D39" s="3">
        <v>60</v>
      </c>
      <c r="E39" s="5">
        <v>0.8</v>
      </c>
      <c r="F39" s="5">
        <v>3.1</v>
      </c>
      <c r="G39" s="5">
        <v>4.8</v>
      </c>
      <c r="H39" s="5">
        <f>E39*4.1+F39*9.3+G39*4.1</f>
        <v>51.789999999999992</v>
      </c>
    </row>
    <row r="40" spans="1:8" ht="14.25" customHeight="1" x14ac:dyDescent="0.25">
      <c r="A40" s="3">
        <v>2011</v>
      </c>
      <c r="B40" s="3">
        <v>101</v>
      </c>
      <c r="C40" s="4" t="s">
        <v>35</v>
      </c>
      <c r="D40" s="3">
        <v>250</v>
      </c>
      <c r="E40" s="5">
        <v>5.5</v>
      </c>
      <c r="F40" s="5">
        <v>5.3</v>
      </c>
      <c r="G40" s="5">
        <v>29.8</v>
      </c>
      <c r="H40" s="5">
        <f t="shared" ref="H40:H44" si="7">E40*4.1+F40*9.3+G40*4.1</f>
        <v>194.01999999999998</v>
      </c>
    </row>
    <row r="41" spans="1:8" ht="15.75" customHeight="1" x14ac:dyDescent="0.25">
      <c r="A41" s="3">
        <v>2011</v>
      </c>
      <c r="B41" s="3">
        <v>309</v>
      </c>
      <c r="C41" s="4" t="s">
        <v>39</v>
      </c>
      <c r="D41" s="3">
        <v>150</v>
      </c>
      <c r="E41" s="5">
        <v>5.3</v>
      </c>
      <c r="F41" s="5">
        <v>2.6</v>
      </c>
      <c r="G41" s="5">
        <v>34.1</v>
      </c>
      <c r="H41" s="5">
        <f t="shared" si="7"/>
        <v>185.72</v>
      </c>
    </row>
    <row r="42" spans="1:8" ht="20.25" customHeight="1" x14ac:dyDescent="0.25">
      <c r="A42" s="3">
        <v>2012</v>
      </c>
      <c r="B42" s="3">
        <v>308</v>
      </c>
      <c r="C42" s="4" t="s">
        <v>40</v>
      </c>
      <c r="D42" s="6" t="s">
        <v>41</v>
      </c>
      <c r="E42" s="5">
        <v>11.4</v>
      </c>
      <c r="F42" s="5">
        <v>11.7</v>
      </c>
      <c r="G42" s="5">
        <v>10.4</v>
      </c>
      <c r="H42" s="5">
        <f t="shared" si="7"/>
        <v>198.19</v>
      </c>
    </row>
    <row r="43" spans="1:8" ht="12" customHeight="1" x14ac:dyDescent="0.25">
      <c r="A43" s="3">
        <v>2008</v>
      </c>
      <c r="B43" s="3">
        <v>430</v>
      </c>
      <c r="C43" s="4" t="s">
        <v>13</v>
      </c>
      <c r="D43" s="6" t="s">
        <v>14</v>
      </c>
      <c r="E43" s="5">
        <v>0</v>
      </c>
      <c r="F43" s="5">
        <v>0</v>
      </c>
      <c r="G43" s="5">
        <v>9.6999999999999993</v>
      </c>
      <c r="H43" s="5">
        <f t="shared" si="7"/>
        <v>39.769999999999996</v>
      </c>
    </row>
    <row r="44" spans="1:8" ht="12" customHeight="1" x14ac:dyDescent="0.25">
      <c r="A44" s="3">
        <v>2008</v>
      </c>
      <c r="B44" s="6"/>
      <c r="C44" s="4" t="s">
        <v>19</v>
      </c>
      <c r="D44" s="13">
        <v>20</v>
      </c>
      <c r="E44" s="5">
        <v>1.3</v>
      </c>
      <c r="F44" s="5">
        <v>0.2</v>
      </c>
      <c r="G44" s="5">
        <v>8.5</v>
      </c>
      <c r="H44" s="5">
        <f t="shared" si="7"/>
        <v>42.039999999999992</v>
      </c>
    </row>
    <row r="45" spans="1:8" ht="15" customHeight="1" x14ac:dyDescent="0.25">
      <c r="A45" s="23" t="s">
        <v>15</v>
      </c>
      <c r="B45" s="24"/>
      <c r="C45" s="24"/>
      <c r="D45" s="7">
        <v>800</v>
      </c>
      <c r="E45" s="19">
        <f>SUM(E39:E44)</f>
        <v>24.3</v>
      </c>
      <c r="F45" s="19">
        <f>SUM(F39:F44)</f>
        <v>22.9</v>
      </c>
      <c r="G45" s="19">
        <f>SUM(G39:G44)</f>
        <v>97.300000000000011</v>
      </c>
      <c r="H45" s="19">
        <f>SUM(H39:H44)</f>
        <v>711.53</v>
      </c>
    </row>
    <row r="46" spans="1:8" ht="15" customHeight="1" x14ac:dyDescent="0.25">
      <c r="A46" s="25" t="s">
        <v>20</v>
      </c>
      <c r="B46" s="25"/>
      <c r="C46" s="25"/>
      <c r="D46" s="26"/>
      <c r="E46" s="14">
        <f t="shared" ref="E46:H46" si="8">E33+E45+E37</f>
        <v>46.100000000000009</v>
      </c>
      <c r="F46" s="14">
        <f t="shared" si="8"/>
        <v>45.8</v>
      </c>
      <c r="G46" s="14">
        <f t="shared" si="8"/>
        <v>198.8</v>
      </c>
      <c r="H46" s="14">
        <f t="shared" si="8"/>
        <v>1430.03</v>
      </c>
    </row>
    <row r="47" spans="1:8" ht="15" customHeight="1" x14ac:dyDescent="0.25">
      <c r="A47" s="27" t="s">
        <v>21</v>
      </c>
      <c r="B47" s="28"/>
      <c r="C47" s="28"/>
      <c r="D47" s="28"/>
      <c r="E47" s="14">
        <f>E46/2</f>
        <v>23.050000000000004</v>
      </c>
      <c r="F47" s="14">
        <f t="shared" ref="F47:H47" si="9">F46/2</f>
        <v>22.9</v>
      </c>
      <c r="G47" s="14">
        <f t="shared" si="9"/>
        <v>99.4</v>
      </c>
      <c r="H47" s="14">
        <f t="shared" si="9"/>
        <v>715.01499999999999</v>
      </c>
    </row>
  </sheetData>
  <mergeCells count="37">
    <mergeCell ref="B1:D1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  <mergeCell ref="A7:H7"/>
    <mergeCell ref="A11:C11"/>
    <mergeCell ref="A12:H12"/>
    <mergeCell ref="A15:C15"/>
    <mergeCell ref="A23:C23"/>
    <mergeCell ref="A24:D24"/>
    <mergeCell ref="A25:D25"/>
    <mergeCell ref="A26:C26"/>
    <mergeCell ref="D26:E26"/>
    <mergeCell ref="A38:H38"/>
    <mergeCell ref="A45:C45"/>
    <mergeCell ref="A46:D46"/>
    <mergeCell ref="A47:D47"/>
    <mergeCell ref="E27:G27"/>
    <mergeCell ref="H27:H28"/>
    <mergeCell ref="A29:H29"/>
    <mergeCell ref="A33:C33"/>
    <mergeCell ref="A34:H34"/>
    <mergeCell ref="A37:C37"/>
    <mergeCell ref="A27:A28"/>
    <mergeCell ref="B27:B28"/>
    <mergeCell ref="C27:C28"/>
    <mergeCell ref="D27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2024-05-06T09:03:59Z</dcterms:modified>
</cp:coreProperties>
</file>