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DE4337F9-97C0-4E09-B001-36D7B443AD4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й день " sheetId="1" r:id="rId1"/>
    <sheet name="Лист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E39" i="1" l="1"/>
  <c r="E40" i="1" s="1"/>
  <c r="G20" i="1"/>
  <c r="G21" i="1" s="1"/>
  <c r="H38" i="1"/>
  <c r="H39" i="1" s="1"/>
  <c r="H40" i="1" s="1"/>
  <c r="H19" i="1"/>
  <c r="H20" i="1" s="1"/>
  <c r="H21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<sst xmlns="http://schemas.openxmlformats.org/spreadsheetml/2006/main" count="61" uniqueCount="41">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</sst>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7" fillId="0" borderId="15" xfId="1" applyFont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Border="1" applyAlignment="1">
      <alignment horizontal="lef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8" fillId="2" borderId="17" xfId="0" applyFont="1" applyFill="1" applyBorder="1" applyProtection="1">
      <protection locked="0"/>
    </xf>
    <xf numFmtId="0" fontId="8" fillId="2" borderId="18" xfId="0" applyFont="1" applyFill="1" applyBorder="1" applyProtection="1">
      <protection locked="0"/>
    </xf>
    <xf numFmtId="0" fontId="8" fillId="2" borderId="19" xfId="0" applyFont="1" applyFill="1" applyBorder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workbookViewId="0">
      <selection activeCell="F1" sqref="F1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23" t="s">
        <v>35</v>
      </c>
      <c r="B1" s="36" t="s">
        <v>36</v>
      </c>
      <c r="C1" s="37"/>
      <c r="D1" s="38"/>
      <c r="E1" s="23" t="s">
        <v>37</v>
      </c>
      <c r="F1" s="24">
        <v>45629</v>
      </c>
      <c r="G1" s="23"/>
      <c r="H1" s="23"/>
    </row>
    <row r="2" spans="1:8" x14ac:dyDescent="0.35">
      <c r="A2" s="45" t="s">
        <v>20</v>
      </c>
      <c r="B2" s="45"/>
      <c r="C2" s="45"/>
      <c r="D2" s="45" t="s">
        <v>21</v>
      </c>
      <c r="E2" s="45"/>
      <c r="F2" s="1"/>
      <c r="G2" s="1"/>
      <c r="H2" s="1"/>
    </row>
    <row r="3" spans="1:8" x14ac:dyDescent="0.35">
      <c r="A3" s="45" t="s">
        <v>0</v>
      </c>
      <c r="B3" s="45"/>
      <c r="C3" s="45"/>
      <c r="D3" s="45" t="s">
        <v>1</v>
      </c>
      <c r="E3" s="45"/>
      <c r="F3" s="1"/>
      <c r="G3" s="1"/>
      <c r="H3" s="1"/>
    </row>
    <row r="4" spans="1:8" x14ac:dyDescent="0.35">
      <c r="A4" s="46" t="s">
        <v>2</v>
      </c>
      <c r="B4" s="46"/>
      <c r="C4" s="46"/>
      <c r="D4" s="46" t="s">
        <v>38</v>
      </c>
      <c r="E4" s="46"/>
      <c r="F4" s="1"/>
      <c r="G4" s="1"/>
      <c r="H4" s="1"/>
    </row>
    <row r="5" spans="1:8" ht="15" customHeight="1" x14ac:dyDescent="0.35">
      <c r="A5" s="31" t="s">
        <v>3</v>
      </c>
      <c r="B5" s="27" t="s">
        <v>4</v>
      </c>
      <c r="C5" s="31" t="s">
        <v>5</v>
      </c>
      <c r="D5" s="31" t="s">
        <v>6</v>
      </c>
      <c r="E5" s="31" t="s">
        <v>7</v>
      </c>
      <c r="F5" s="31"/>
      <c r="G5" s="31"/>
      <c r="H5" s="27" t="s">
        <v>8</v>
      </c>
    </row>
    <row r="6" spans="1:8" x14ac:dyDescent="0.35">
      <c r="A6" s="31"/>
      <c r="B6" s="27"/>
      <c r="C6" s="31"/>
      <c r="D6" s="31"/>
      <c r="E6" s="3" t="s">
        <v>9</v>
      </c>
      <c r="F6" s="3" t="s">
        <v>10</v>
      </c>
      <c r="G6" s="3" t="s">
        <v>11</v>
      </c>
      <c r="H6" s="27"/>
    </row>
    <row r="7" spans="1:8" x14ac:dyDescent="0.35">
      <c r="A7" s="28" t="s">
        <v>12</v>
      </c>
      <c r="B7" s="29"/>
      <c r="C7" s="29"/>
      <c r="D7" s="29"/>
      <c r="E7" s="29"/>
      <c r="F7" s="29"/>
      <c r="G7" s="29"/>
      <c r="H7" s="30"/>
    </row>
    <row r="8" spans="1:8" ht="20" x14ac:dyDescent="0.3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35">
      <c r="A9" s="7">
        <v>2008</v>
      </c>
      <c r="B9" s="7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35">
      <c r="A10" s="7">
        <v>2008</v>
      </c>
      <c r="B10" s="7">
        <v>431</v>
      </c>
      <c r="C10" s="8" t="s">
        <v>23</v>
      </c>
      <c r="D10" s="7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35">
      <c r="A11" s="7">
        <v>2008</v>
      </c>
      <c r="B11" s="7"/>
      <c r="C11" s="8" t="s">
        <v>19</v>
      </c>
      <c r="D11" s="10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35">
      <c r="A12" s="25" t="s">
        <v>14</v>
      </c>
      <c r="B12" s="26"/>
      <c r="C12" s="26"/>
      <c r="D12" s="11">
        <v>645</v>
      </c>
      <c r="E12" s="12">
        <f t="shared" ref="E12:G12" si="1">SUM(E8:E11)</f>
        <v>18.700000000000003</v>
      </c>
      <c r="F12" s="12">
        <f t="shared" si="1"/>
        <v>17.900000000000002</v>
      </c>
      <c r="G12" s="12">
        <f t="shared" si="1"/>
        <v>86</v>
      </c>
      <c r="H12" s="12">
        <f>SUM(H8:H11)</f>
        <v>595.7399999999999</v>
      </c>
    </row>
    <row r="13" spans="1:8" ht="15" customHeight="1" x14ac:dyDescent="0.35">
      <c r="A13" s="39" t="s">
        <v>15</v>
      </c>
      <c r="B13" s="40"/>
      <c r="C13" s="40"/>
      <c r="D13" s="40"/>
      <c r="E13" s="40"/>
      <c r="F13" s="40"/>
      <c r="G13" s="40"/>
      <c r="H13" s="40"/>
    </row>
    <row r="14" spans="1:8" x14ac:dyDescent="0.3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3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3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3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35">
      <c r="A18" s="7">
        <v>2008</v>
      </c>
      <c r="B18" s="7"/>
      <c r="C18" s="8" t="s">
        <v>16</v>
      </c>
      <c r="D18" s="10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35">
      <c r="A19" s="25" t="s">
        <v>14</v>
      </c>
      <c r="B19" s="26"/>
      <c r="C19" s="26"/>
      <c r="D19" s="11">
        <v>830</v>
      </c>
      <c r="E19" s="12">
        <f t="shared" ref="E19:G19" si="3">SUM(E14:E18)</f>
        <v>27.2</v>
      </c>
      <c r="F19" s="12">
        <f t="shared" si="3"/>
        <v>27.2</v>
      </c>
      <c r="G19" s="12">
        <f t="shared" si="3"/>
        <v>115.8</v>
      </c>
      <c r="H19" s="12">
        <f>SUM(H14:H18)</f>
        <v>839.25999999999988</v>
      </c>
    </row>
    <row r="20" spans="1:8" ht="15" customHeight="1" x14ac:dyDescent="0.35">
      <c r="A20" s="47" t="s">
        <v>17</v>
      </c>
      <c r="B20" s="47"/>
      <c r="C20" s="47"/>
      <c r="D20" s="48"/>
      <c r="E20" s="19">
        <f t="shared" ref="E20:G20" si="4">E12+E19</f>
        <v>45.900000000000006</v>
      </c>
      <c r="F20" s="19">
        <f t="shared" si="4"/>
        <v>45.1</v>
      </c>
      <c r="G20" s="19">
        <f t="shared" si="4"/>
        <v>201.8</v>
      </c>
      <c r="H20" s="19">
        <f>H12+H19</f>
        <v>1434.9999999999998</v>
      </c>
    </row>
    <row r="21" spans="1:8" ht="15.75" customHeight="1" x14ac:dyDescent="0.35">
      <c r="A21" s="34" t="s">
        <v>18</v>
      </c>
      <c r="B21" s="35"/>
      <c r="C21" s="35"/>
      <c r="D21" s="35"/>
      <c r="E21" s="19">
        <f>E20/2</f>
        <v>22.950000000000003</v>
      </c>
      <c r="F21" s="19">
        <f t="shared" ref="F21:H21" si="5">F20/2</f>
        <v>22.55</v>
      </c>
      <c r="G21" s="19">
        <f t="shared" si="5"/>
        <v>100.9</v>
      </c>
      <c r="H21" s="19">
        <f t="shared" si="5"/>
        <v>717.49999999999989</v>
      </c>
    </row>
    <row r="22" spans="1:8" ht="15" customHeight="1" x14ac:dyDescent="0.35">
      <c r="A22" s="2"/>
      <c r="B22" s="2"/>
      <c r="C22" s="2"/>
      <c r="D22" s="49"/>
      <c r="E22" s="49"/>
      <c r="F22" s="21"/>
      <c r="G22" s="21"/>
      <c r="H22" s="21"/>
    </row>
    <row r="23" spans="1:8" ht="15" customHeight="1" x14ac:dyDescent="0.35">
      <c r="A23" s="31" t="s">
        <v>3</v>
      </c>
      <c r="B23" s="27" t="s">
        <v>4</v>
      </c>
      <c r="C23" s="31" t="s">
        <v>5</v>
      </c>
      <c r="D23" s="31" t="s">
        <v>6</v>
      </c>
      <c r="E23" s="31" t="s">
        <v>7</v>
      </c>
      <c r="F23" s="31"/>
      <c r="G23" s="31"/>
      <c r="H23" s="27" t="s">
        <v>8</v>
      </c>
    </row>
    <row r="24" spans="1:8" ht="15" customHeight="1" x14ac:dyDescent="0.35">
      <c r="A24" s="31"/>
      <c r="B24" s="27"/>
      <c r="C24" s="31"/>
      <c r="D24" s="31"/>
      <c r="E24" s="3" t="s">
        <v>9</v>
      </c>
      <c r="F24" s="3" t="s">
        <v>10</v>
      </c>
      <c r="G24" s="3" t="s">
        <v>11</v>
      </c>
      <c r="H24" s="27"/>
    </row>
    <row r="25" spans="1:8" ht="15" customHeight="1" x14ac:dyDescent="0.3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3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35">
      <c r="A27" s="7">
        <v>2008</v>
      </c>
      <c r="B27" s="7">
        <v>430</v>
      </c>
      <c r="C27" s="8" t="s">
        <v>31</v>
      </c>
      <c r="D27" s="7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35">
      <c r="A28" s="7">
        <v>2008</v>
      </c>
      <c r="B28" s="7"/>
      <c r="C28" s="8" t="s">
        <v>32</v>
      </c>
      <c r="D28" s="10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35">
      <c r="A29" s="25" t="s">
        <v>14</v>
      </c>
      <c r="B29" s="26"/>
      <c r="C29" s="26"/>
      <c r="D29" s="11">
        <v>500</v>
      </c>
      <c r="E29" s="19">
        <f>SUM(E26:E28)</f>
        <v>15.9</v>
      </c>
      <c r="F29" s="19">
        <f>SUM(F26:F28)</f>
        <v>16.2</v>
      </c>
      <c r="G29" s="19">
        <f t="shared" ref="G29" si="7">SUM(G26:G28)</f>
        <v>86</v>
      </c>
      <c r="H29" s="19">
        <f>SUM(H26:H28)</f>
        <v>568.44999999999993</v>
      </c>
    </row>
    <row r="30" spans="1:8" ht="14.25" customHeight="1" x14ac:dyDescent="0.35">
      <c r="A30" s="32" t="s">
        <v>15</v>
      </c>
      <c r="B30" s="33"/>
      <c r="C30" s="17"/>
      <c r="D30" s="17"/>
      <c r="E30" s="17"/>
      <c r="F30" s="17"/>
      <c r="G30" s="17"/>
      <c r="H30" s="17"/>
    </row>
    <row r="31" spans="1:8" ht="21" customHeight="1" x14ac:dyDescent="0.3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3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3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3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3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35">
      <c r="A36" s="10">
        <v>2008</v>
      </c>
      <c r="B36" s="10"/>
      <c r="C36" s="22" t="s">
        <v>16</v>
      </c>
      <c r="D36" s="10">
        <v>20</v>
      </c>
      <c r="E36" s="13">
        <v>1.3</v>
      </c>
      <c r="F36" s="13">
        <v>0.2</v>
      </c>
      <c r="G36" s="13">
        <v>8.5</v>
      </c>
      <c r="H36" s="13">
        <f t="shared" si="8"/>
        <v>42.039999999999992</v>
      </c>
    </row>
    <row r="37" spans="1:8" ht="15" customHeight="1" x14ac:dyDescent="0.35">
      <c r="A37" s="15">
        <v>2008</v>
      </c>
      <c r="B37" s="15"/>
      <c r="C37" s="14" t="s">
        <v>22</v>
      </c>
      <c r="D37" s="15">
        <v>30</v>
      </c>
      <c r="E37" s="16">
        <v>3.8</v>
      </c>
      <c r="F37" s="16">
        <v>1.5</v>
      </c>
      <c r="G37" s="16">
        <v>25.7</v>
      </c>
      <c r="H37" s="16">
        <f t="shared" si="8"/>
        <v>134.89999999999998</v>
      </c>
    </row>
    <row r="38" spans="1:8" ht="15" customHeight="1" x14ac:dyDescent="0.35">
      <c r="A38" s="44" t="s">
        <v>14</v>
      </c>
      <c r="B38" s="44"/>
      <c r="C38" s="44"/>
      <c r="D38" s="11">
        <v>890</v>
      </c>
      <c r="E38" s="12">
        <f>SUM(E31:E37)</f>
        <v>36.299999999999997</v>
      </c>
      <c r="F38" s="12">
        <f t="shared" ref="F38:H38" si="9">SUM(F31:F37)</f>
        <v>30.400000000000002</v>
      </c>
      <c r="G38" s="12">
        <f t="shared" si="9"/>
        <v>141.30000000000001</v>
      </c>
      <c r="H38" s="12">
        <f t="shared" si="9"/>
        <v>1010.8799999999999</v>
      </c>
    </row>
    <row r="39" spans="1:8" ht="15" customHeight="1" x14ac:dyDescent="0.35">
      <c r="A39" s="41" t="s">
        <v>17</v>
      </c>
      <c r="B39" s="42"/>
      <c r="C39" s="43"/>
      <c r="D39" s="18"/>
      <c r="E39" s="19">
        <f>E29+E38</f>
        <v>52.199999999999996</v>
      </c>
      <c r="F39" s="19">
        <f t="shared" ref="F39:H39" si="10">F29+F38</f>
        <v>46.6</v>
      </c>
      <c r="G39" s="19">
        <f t="shared" si="10"/>
        <v>227.3</v>
      </c>
      <c r="H39" s="19">
        <f t="shared" si="10"/>
        <v>1579.33</v>
      </c>
    </row>
    <row r="40" spans="1:8" ht="14.25" customHeight="1" x14ac:dyDescent="0.35">
      <c r="A40" s="34" t="s">
        <v>18</v>
      </c>
      <c r="B40" s="35"/>
      <c r="C40" s="35"/>
      <c r="D40" s="20"/>
      <c r="E40" s="19">
        <f>E39/2</f>
        <v>26.099999999999998</v>
      </c>
      <c r="F40" s="19">
        <f t="shared" ref="F40:H40" si="11">F39/2</f>
        <v>23.3</v>
      </c>
      <c r="G40" s="19">
        <f t="shared" si="11"/>
        <v>113.65</v>
      </c>
      <c r="H40" s="19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2024-12-01T10:58:36Z</dcterms:modified>
</cp:coreProperties>
</file>