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19BC9F87-C8F8-4897-9F0F-16DA40ED7B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6й день 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F38" i="1" l="1"/>
  <c r="F39" i="1" s="1"/>
  <c r="H12" i="1"/>
  <c r="E38" i="1"/>
  <c r="E39" i="1" s="1"/>
  <c r="H37" i="1"/>
  <c r="H19" i="1"/>
  <c r="H29" i="1"/>
  <c r="G20" i="1"/>
  <c r="G21" i="1" s="1"/>
  <c r="G38" i="1"/>
  <c r="G39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<sst xmlns="http://schemas.openxmlformats.org/spreadsheetml/2006/main" count="60" uniqueCount="40">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</sst>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8" fillId="2" borderId="17" xfId="0" applyFont="1" applyFill="1" applyBorder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topLeftCell="A6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1" t="s">
        <v>26</v>
      </c>
      <c r="B1" s="24" t="s">
        <v>27</v>
      </c>
      <c r="C1" s="25"/>
      <c r="D1" s="26"/>
      <c r="E1" s="11" t="s">
        <v>28</v>
      </c>
      <c r="F1" s="12">
        <v>45635</v>
      </c>
      <c r="G1" s="11"/>
      <c r="H1" s="11"/>
    </row>
    <row r="2" spans="1:8" x14ac:dyDescent="0.35">
      <c r="A2" s="29" t="s">
        <v>29</v>
      </c>
      <c r="B2" s="29"/>
      <c r="C2" s="29"/>
      <c r="D2" s="29" t="s">
        <v>30</v>
      </c>
      <c r="E2" s="29"/>
      <c r="F2" s="1"/>
      <c r="G2" s="1"/>
      <c r="H2" s="1"/>
    </row>
    <row r="3" spans="1:8" x14ac:dyDescent="0.35">
      <c r="A3" s="29" t="s">
        <v>0</v>
      </c>
      <c r="B3" s="29"/>
      <c r="C3" s="29"/>
      <c r="D3" s="29" t="s">
        <v>31</v>
      </c>
      <c r="E3" s="29"/>
      <c r="F3" s="1"/>
      <c r="G3" s="1"/>
      <c r="H3" s="1"/>
    </row>
    <row r="4" spans="1:8" x14ac:dyDescent="0.35">
      <c r="A4" s="23" t="s">
        <v>1</v>
      </c>
      <c r="B4" s="23"/>
      <c r="C4" s="23"/>
      <c r="D4" s="23" t="s">
        <v>35</v>
      </c>
      <c r="E4" s="23"/>
      <c r="F4" s="1"/>
      <c r="G4" s="1"/>
      <c r="H4" s="1"/>
    </row>
    <row r="5" spans="1:8" ht="15" customHeight="1" x14ac:dyDescent="0.35">
      <c r="A5" s="14" t="s">
        <v>2</v>
      </c>
      <c r="B5" s="17" t="s">
        <v>3</v>
      </c>
      <c r="C5" s="14" t="s">
        <v>4</v>
      </c>
      <c r="D5" s="14" t="s">
        <v>5</v>
      </c>
      <c r="E5" s="14" t="s">
        <v>6</v>
      </c>
      <c r="F5" s="14"/>
      <c r="G5" s="14"/>
      <c r="H5" s="17" t="s">
        <v>7</v>
      </c>
    </row>
    <row r="6" spans="1:8" x14ac:dyDescent="0.35">
      <c r="A6" s="14"/>
      <c r="B6" s="17"/>
      <c r="C6" s="14"/>
      <c r="D6" s="14"/>
      <c r="E6" s="2" t="s">
        <v>8</v>
      </c>
      <c r="F6" s="2" t="s">
        <v>9</v>
      </c>
      <c r="G6" s="2" t="s">
        <v>10</v>
      </c>
      <c r="H6" s="17"/>
    </row>
    <row r="7" spans="1:8" x14ac:dyDescent="0.35">
      <c r="A7" s="18" t="s">
        <v>11</v>
      </c>
      <c r="B7" s="19"/>
      <c r="C7" s="19"/>
      <c r="D7" s="19"/>
      <c r="E7" s="19"/>
      <c r="F7" s="19"/>
      <c r="G7" s="19"/>
      <c r="H7" s="20"/>
    </row>
    <row r="8" spans="1:8" x14ac:dyDescent="0.3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35">
      <c r="A9" s="3">
        <v>2008</v>
      </c>
      <c r="B9" s="3">
        <v>431</v>
      </c>
      <c r="C9" s="4" t="s">
        <v>24</v>
      </c>
      <c r="D9" s="3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35">
      <c r="A10" s="3">
        <v>2008</v>
      </c>
      <c r="B10" s="3">
        <v>3</v>
      </c>
      <c r="C10" s="4" t="s">
        <v>12</v>
      </c>
      <c r="D10" s="3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35">
      <c r="A11" s="3">
        <v>2008</v>
      </c>
      <c r="B11" s="3"/>
      <c r="C11" s="4" t="s">
        <v>23</v>
      </c>
      <c r="D11" s="6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35">
      <c r="A12" s="15" t="s">
        <v>13</v>
      </c>
      <c r="B12" s="16"/>
      <c r="C12" s="16"/>
      <c r="D12" s="7">
        <v>585</v>
      </c>
      <c r="E12" s="13">
        <f>SUM(E8:E11)</f>
        <v>18.399999999999999</v>
      </c>
      <c r="F12" s="13">
        <f>SUM(F8:F11)</f>
        <v>18.400000000000002</v>
      </c>
      <c r="G12" s="13">
        <f>SUM(G8:G11)</f>
        <v>77.900000000000006</v>
      </c>
      <c r="H12" s="13">
        <f>SUM(H8:H11)</f>
        <v>565.95000000000005</v>
      </c>
    </row>
    <row r="13" spans="1:8" ht="15" customHeight="1" x14ac:dyDescent="0.35">
      <c r="A13" s="27" t="s">
        <v>14</v>
      </c>
      <c r="B13" s="28"/>
      <c r="C13" s="28"/>
      <c r="D13" s="28"/>
      <c r="E13" s="28"/>
      <c r="F13" s="28"/>
      <c r="G13" s="28"/>
      <c r="H13" s="28"/>
    </row>
    <row r="14" spans="1:8" x14ac:dyDescent="0.3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3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3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3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35">
      <c r="A18" s="3">
        <v>2008</v>
      </c>
      <c r="B18" s="3"/>
      <c r="C18" s="4" t="s">
        <v>17</v>
      </c>
      <c r="D18" s="6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35">
      <c r="A19" s="15" t="s">
        <v>13</v>
      </c>
      <c r="B19" s="16"/>
      <c r="C19" s="16"/>
      <c r="D19" s="7">
        <v>830</v>
      </c>
      <c r="E19" s="13">
        <f>SUM(E14:E18)</f>
        <v>21.000000000000004</v>
      </c>
      <c r="F19" s="13">
        <f>SUM(F14:F18)</f>
        <v>23.499999999999996</v>
      </c>
      <c r="G19" s="13">
        <f>SUM(G14:G18)</f>
        <v>109</v>
      </c>
      <c r="H19" s="13">
        <f t="shared" si="1"/>
        <v>751.55</v>
      </c>
    </row>
    <row r="20" spans="1:8" ht="15" customHeight="1" x14ac:dyDescent="0.35">
      <c r="A20" s="30" t="s">
        <v>18</v>
      </c>
      <c r="B20" s="30"/>
      <c r="C20" s="30"/>
      <c r="D20" s="31"/>
      <c r="E20" s="9">
        <f t="shared" ref="E20" si="2">E12+E19</f>
        <v>39.400000000000006</v>
      </c>
      <c r="F20" s="9">
        <f>F12+F19</f>
        <v>41.9</v>
      </c>
      <c r="G20" s="9">
        <f>G12+G19</f>
        <v>186.9</v>
      </c>
      <c r="H20" s="9">
        <f>H12+H19</f>
        <v>1317.5</v>
      </c>
    </row>
    <row r="21" spans="1:8" ht="15.75" customHeight="1" x14ac:dyDescent="0.35">
      <c r="A21" s="21" t="s">
        <v>19</v>
      </c>
      <c r="B21" s="22"/>
      <c r="C21" s="22"/>
      <c r="D21" s="22"/>
      <c r="E21" s="9">
        <f>E20/2</f>
        <v>19.700000000000003</v>
      </c>
      <c r="F21" s="9">
        <f t="shared" ref="F21:H21" si="3">F20/2</f>
        <v>20.95</v>
      </c>
      <c r="G21" s="9">
        <f t="shared" si="3"/>
        <v>93.45</v>
      </c>
      <c r="H21" s="9">
        <f t="shared" si="3"/>
        <v>658.75</v>
      </c>
    </row>
    <row r="22" spans="1:8" ht="15" customHeight="1" x14ac:dyDescent="0.35">
      <c r="A22" s="23"/>
      <c r="B22" s="23"/>
      <c r="C22" s="23"/>
      <c r="D22" s="32"/>
      <c r="E22" s="32"/>
      <c r="F22" s="10"/>
      <c r="G22" s="10"/>
      <c r="H22" s="10"/>
    </row>
    <row r="23" spans="1:8" ht="15" customHeight="1" x14ac:dyDescent="0.35">
      <c r="A23" s="14" t="s">
        <v>2</v>
      </c>
      <c r="B23" s="17" t="s">
        <v>3</v>
      </c>
      <c r="C23" s="14" t="s">
        <v>4</v>
      </c>
      <c r="D23" s="14" t="s">
        <v>5</v>
      </c>
      <c r="E23" s="14" t="s">
        <v>6</v>
      </c>
      <c r="F23" s="14"/>
      <c r="G23" s="14"/>
      <c r="H23" s="17" t="s">
        <v>7</v>
      </c>
    </row>
    <row r="24" spans="1:8" ht="15" customHeight="1" x14ac:dyDescent="0.35">
      <c r="A24" s="14"/>
      <c r="B24" s="17"/>
      <c r="C24" s="14"/>
      <c r="D24" s="14"/>
      <c r="E24" s="2" t="s">
        <v>8</v>
      </c>
      <c r="F24" s="2" t="s">
        <v>9</v>
      </c>
      <c r="G24" s="2" t="s">
        <v>10</v>
      </c>
      <c r="H24" s="17"/>
    </row>
    <row r="25" spans="1:8" ht="15" customHeight="1" x14ac:dyDescent="0.35">
      <c r="A25" s="18" t="s">
        <v>11</v>
      </c>
      <c r="B25" s="19"/>
      <c r="C25" s="19"/>
      <c r="D25" s="19"/>
      <c r="E25" s="19"/>
      <c r="F25" s="19"/>
      <c r="G25" s="19"/>
      <c r="H25" s="20"/>
    </row>
    <row r="26" spans="1:8" ht="15" customHeight="1" x14ac:dyDescent="0.3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35">
      <c r="A27" s="3">
        <v>2008</v>
      </c>
      <c r="B27" s="3">
        <v>432</v>
      </c>
      <c r="C27" s="4" t="s">
        <v>22</v>
      </c>
      <c r="D27" s="3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35">
      <c r="A28" s="3">
        <v>2008</v>
      </c>
      <c r="B28" s="3"/>
      <c r="C28" s="4" t="s">
        <v>23</v>
      </c>
      <c r="D28" s="6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35">
      <c r="A29" s="15" t="s">
        <v>13</v>
      </c>
      <c r="B29" s="16"/>
      <c r="C29" s="16"/>
      <c r="D29" s="7">
        <v>550</v>
      </c>
      <c r="E29" s="8">
        <f t="shared" ref="E29:H29" si="4">SUM(E26:E28)</f>
        <v>18.099999999999998</v>
      </c>
      <c r="F29" s="8">
        <f t="shared" si="4"/>
        <v>18.600000000000001</v>
      </c>
      <c r="G29" s="8">
        <f t="shared" si="4"/>
        <v>77.5</v>
      </c>
      <c r="H29" s="8">
        <f t="shared" si="4"/>
        <v>564.93999999999994</v>
      </c>
    </row>
    <row r="30" spans="1:8" ht="14.25" customHeight="1" x14ac:dyDescent="0.35">
      <c r="A30" s="27" t="s">
        <v>14</v>
      </c>
      <c r="B30" s="28"/>
      <c r="C30" s="28"/>
      <c r="D30" s="28"/>
      <c r="E30" s="28"/>
      <c r="F30" s="28"/>
      <c r="G30" s="28"/>
      <c r="H30" s="28"/>
    </row>
    <row r="31" spans="1:8" ht="21" customHeight="1" x14ac:dyDescent="0.3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3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3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3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3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35">
      <c r="A36" s="3">
        <v>2008</v>
      </c>
      <c r="B36" s="3"/>
      <c r="C36" s="4" t="s">
        <v>17</v>
      </c>
      <c r="D36" s="6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35">
      <c r="A37" s="15" t="s">
        <v>13</v>
      </c>
      <c r="B37" s="16"/>
      <c r="C37" s="16"/>
      <c r="D37" s="7">
        <f t="shared" ref="D37:H37" si="6">SUM(D31:D36)</f>
        <v>800</v>
      </c>
      <c r="E37" s="8">
        <f t="shared" si="6"/>
        <v>27.8</v>
      </c>
      <c r="F37" s="8">
        <f t="shared" si="6"/>
        <v>26</v>
      </c>
      <c r="G37" s="8">
        <f t="shared" si="6"/>
        <v>114.4</v>
      </c>
      <c r="H37" s="8">
        <f t="shared" si="6"/>
        <v>824.82</v>
      </c>
    </row>
    <row r="38" spans="1:8" ht="15" customHeight="1" x14ac:dyDescent="0.35">
      <c r="A38" s="30" t="s">
        <v>18</v>
      </c>
      <c r="B38" s="30"/>
      <c r="C38" s="30"/>
      <c r="D38" s="31"/>
      <c r="E38" s="9">
        <f t="shared" ref="E38:H38" si="7">E25+E37+E29</f>
        <v>45.9</v>
      </c>
      <c r="F38" s="9">
        <f t="shared" si="7"/>
        <v>44.6</v>
      </c>
      <c r="G38" s="9">
        <f t="shared" si="7"/>
        <v>191.9</v>
      </c>
      <c r="H38" s="9">
        <f t="shared" si="7"/>
        <v>1389.76</v>
      </c>
    </row>
    <row r="39" spans="1:8" ht="15" customHeight="1" x14ac:dyDescent="0.35">
      <c r="A39" s="21" t="s">
        <v>19</v>
      </c>
      <c r="B39" s="22"/>
      <c r="C39" s="22"/>
      <c r="D39" s="22"/>
      <c r="E39" s="9">
        <f>E38/2</f>
        <v>22.95</v>
      </c>
      <c r="F39" s="9">
        <f t="shared" ref="F39:H39" si="8">F38/2</f>
        <v>22.3</v>
      </c>
      <c r="G39" s="9">
        <f t="shared" si="8"/>
        <v>95.95</v>
      </c>
      <c r="H39" s="9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2024-12-01T11:32:36Z</dcterms:modified>
</cp:coreProperties>
</file>