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9E54EFA7-67B4-4AB6-91C9-B9FB1EEC07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E40" i="1" s="1"/>
  <c r="E41" i="1" s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E21" i="1" l="1"/>
  <c r="E22" i="1" s="1"/>
  <c r="H30" i="1"/>
  <c r="H20" i="1"/>
  <c r="G21" i="1"/>
  <c r="G22" i="1" s="1"/>
  <c r="F40" i="1"/>
  <c r="F41" i="1" s="1"/>
  <c r="F21" i="1"/>
  <c r="F22" i="1" s="1"/>
  <c r="H39" i="1"/>
  <c r="H12" i="1"/>
  <c r="H21" i="1" l="1"/>
  <c r="H22" i="1" s="1"/>
  <c r="H40" i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<sst xmlns="http://schemas.openxmlformats.org/spreadsheetml/2006/main" count="62" uniqueCount="40">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</sst>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8" fillId="2" borderId="14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29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0" t="s">
        <v>26</v>
      </c>
      <c r="B1" s="26" t="s">
        <v>27</v>
      </c>
      <c r="C1" s="27"/>
      <c r="D1" s="28"/>
      <c r="E1" s="10" t="s">
        <v>28</v>
      </c>
      <c r="F1" s="11">
        <v>45638</v>
      </c>
      <c r="G1" s="10"/>
      <c r="H1" s="10"/>
    </row>
    <row r="2" spans="1:8" x14ac:dyDescent="0.35">
      <c r="A2" s="32" t="s">
        <v>33</v>
      </c>
      <c r="B2" s="32"/>
      <c r="C2" s="32"/>
      <c r="D2" s="32" t="s">
        <v>31</v>
      </c>
      <c r="E2" s="32"/>
      <c r="F2" s="1"/>
      <c r="G2" s="1"/>
      <c r="H2" s="1"/>
    </row>
    <row r="3" spans="1:8" x14ac:dyDescent="0.35">
      <c r="A3" s="32" t="s">
        <v>0</v>
      </c>
      <c r="B3" s="32"/>
      <c r="C3" s="32"/>
      <c r="D3" s="32" t="s">
        <v>32</v>
      </c>
      <c r="E3" s="32"/>
      <c r="F3" s="1"/>
      <c r="G3" s="1"/>
      <c r="H3" s="1"/>
    </row>
    <row r="4" spans="1:8" x14ac:dyDescent="0.35">
      <c r="A4" s="33" t="s">
        <v>1</v>
      </c>
      <c r="B4" s="33"/>
      <c r="C4" s="33"/>
      <c r="D4" s="33" t="s">
        <v>34</v>
      </c>
      <c r="E4" s="33"/>
      <c r="F4" s="1"/>
      <c r="G4" s="1"/>
      <c r="H4" s="1"/>
    </row>
    <row r="5" spans="1:8" ht="15" customHeight="1" x14ac:dyDescent="0.35">
      <c r="A5" s="31" t="s">
        <v>2</v>
      </c>
      <c r="B5" s="18" t="s">
        <v>3</v>
      </c>
      <c r="C5" s="31" t="s">
        <v>4</v>
      </c>
      <c r="D5" s="31" t="s">
        <v>5</v>
      </c>
      <c r="E5" s="31" t="s">
        <v>6</v>
      </c>
      <c r="F5" s="31"/>
      <c r="G5" s="31"/>
      <c r="H5" s="18" t="s">
        <v>7</v>
      </c>
    </row>
    <row r="6" spans="1:8" x14ac:dyDescent="0.35">
      <c r="A6" s="31"/>
      <c r="B6" s="18"/>
      <c r="C6" s="31"/>
      <c r="D6" s="31"/>
      <c r="E6" s="2" t="s">
        <v>8</v>
      </c>
      <c r="F6" s="2" t="s">
        <v>9</v>
      </c>
      <c r="G6" s="2" t="s">
        <v>10</v>
      </c>
      <c r="H6" s="18"/>
    </row>
    <row r="7" spans="1:8" x14ac:dyDescent="0.35">
      <c r="A7" s="19" t="s">
        <v>11</v>
      </c>
      <c r="B7" s="20"/>
      <c r="C7" s="20"/>
      <c r="D7" s="20"/>
      <c r="E7" s="20"/>
      <c r="F7" s="20"/>
      <c r="G7" s="20"/>
      <c r="H7" s="21"/>
    </row>
    <row r="8" spans="1:8" ht="20" x14ac:dyDescent="0.3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35">
      <c r="A9" s="3">
        <v>2008</v>
      </c>
      <c r="B9" s="3">
        <v>430</v>
      </c>
      <c r="C9" s="4" t="s">
        <v>12</v>
      </c>
      <c r="D9" s="3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35">
      <c r="A10" s="3">
        <v>2008</v>
      </c>
      <c r="B10" s="3">
        <v>3</v>
      </c>
      <c r="C10" s="4" t="s">
        <v>14</v>
      </c>
      <c r="D10" s="3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35">
      <c r="A11" s="3">
        <v>2008</v>
      </c>
      <c r="B11" s="3"/>
      <c r="C11" s="4" t="s">
        <v>17</v>
      </c>
      <c r="D11" s="7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35">
      <c r="A12" s="22" t="s">
        <v>16</v>
      </c>
      <c r="B12" s="23"/>
      <c r="C12" s="23"/>
      <c r="D12" s="6">
        <v>550</v>
      </c>
      <c r="E12" s="12">
        <f>SUM(E8:E11)</f>
        <v>18.600000000000001</v>
      </c>
      <c r="F12" s="12">
        <f>SUM(F8:F11)</f>
        <v>19.299999999999997</v>
      </c>
      <c r="G12" s="12">
        <f>SUM(G8:G11)</f>
        <v>88.4</v>
      </c>
      <c r="H12" s="12">
        <f>SUM(H8:H11)</f>
        <v>618.19000000000005</v>
      </c>
    </row>
    <row r="13" spans="1:8" ht="15" customHeight="1" x14ac:dyDescent="0.3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35">
      <c r="A14" s="3">
        <v>2008</v>
      </c>
      <c r="B14" s="3">
        <v>2</v>
      </c>
      <c r="C14" s="13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35">
      <c r="A15" s="3">
        <v>2011</v>
      </c>
      <c r="B15" s="3">
        <v>99</v>
      </c>
      <c r="C15" s="13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35">
      <c r="A16" s="3">
        <v>2011</v>
      </c>
      <c r="B16" s="3">
        <v>295</v>
      </c>
      <c r="C16" s="13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0" x14ac:dyDescent="0.35">
      <c r="A17" s="3">
        <v>2011</v>
      </c>
      <c r="B17" s="3">
        <v>309</v>
      </c>
      <c r="C17" s="13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3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35">
      <c r="A19" s="3">
        <v>2008</v>
      </c>
      <c r="B19" s="3"/>
      <c r="C19" s="4" t="s">
        <v>21</v>
      </c>
      <c r="D19" s="7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35">
      <c r="A20" s="22" t="s">
        <v>16</v>
      </c>
      <c r="B20" s="23"/>
      <c r="C20" s="23"/>
      <c r="D20" s="6">
        <v>850</v>
      </c>
      <c r="E20" s="12">
        <f>SUM(E14:E19)</f>
        <v>28.4</v>
      </c>
      <c r="F20" s="12">
        <f>SUM(F14:F19)</f>
        <v>27.8</v>
      </c>
      <c r="G20" s="12">
        <f>SUM(G14:G19)</f>
        <v>119.8</v>
      </c>
      <c r="H20" s="12">
        <f>SUM(H14:H19)</f>
        <v>866.16000000000008</v>
      </c>
    </row>
    <row r="21" spans="1:8" ht="15.75" customHeight="1" x14ac:dyDescent="0.35">
      <c r="A21" s="16" t="s">
        <v>22</v>
      </c>
      <c r="B21" s="16"/>
      <c r="C21" s="16"/>
      <c r="D21" s="17"/>
      <c r="E21" s="8">
        <f t="shared" ref="E21:G21" si="2">E20+E12</f>
        <v>47</v>
      </c>
      <c r="F21" s="8">
        <f t="shared" si="2"/>
        <v>47.099999999999994</v>
      </c>
      <c r="G21" s="8">
        <f t="shared" si="2"/>
        <v>208.2</v>
      </c>
      <c r="H21" s="8">
        <f>H20+H12</f>
        <v>1484.3500000000001</v>
      </c>
    </row>
    <row r="22" spans="1:8" ht="15" customHeight="1" x14ac:dyDescent="0.35">
      <c r="A22" s="14" t="s">
        <v>23</v>
      </c>
      <c r="B22" s="15"/>
      <c r="C22" s="15"/>
      <c r="D22" s="15"/>
      <c r="E22" s="8">
        <f>E21/2</f>
        <v>23.5</v>
      </c>
      <c r="F22" s="8">
        <f t="shared" ref="F22:H22" si="3">F21/2</f>
        <v>23.549999999999997</v>
      </c>
      <c r="G22" s="8">
        <f t="shared" si="3"/>
        <v>104.1</v>
      </c>
      <c r="H22" s="8">
        <f t="shared" si="3"/>
        <v>742.17500000000007</v>
      </c>
    </row>
    <row r="23" spans="1:8" ht="15" customHeight="1" x14ac:dyDescent="0.35">
      <c r="A23" s="33"/>
      <c r="B23" s="33"/>
      <c r="C23" s="33"/>
      <c r="D23" s="34"/>
      <c r="E23" s="34"/>
      <c r="F23" s="9"/>
      <c r="G23" s="9"/>
      <c r="H23" s="9"/>
    </row>
    <row r="24" spans="1:8" ht="15" customHeight="1" x14ac:dyDescent="0.35">
      <c r="A24" s="31" t="s">
        <v>2</v>
      </c>
      <c r="B24" s="18" t="s">
        <v>3</v>
      </c>
      <c r="C24" s="31" t="s">
        <v>4</v>
      </c>
      <c r="D24" s="31" t="s">
        <v>5</v>
      </c>
      <c r="E24" s="31" t="s">
        <v>6</v>
      </c>
      <c r="F24" s="31"/>
      <c r="G24" s="31"/>
      <c r="H24" s="18" t="s">
        <v>7</v>
      </c>
    </row>
    <row r="25" spans="1:8" ht="15" customHeight="1" x14ac:dyDescent="0.35">
      <c r="A25" s="31"/>
      <c r="B25" s="18"/>
      <c r="C25" s="31"/>
      <c r="D25" s="31"/>
      <c r="E25" s="2" t="s">
        <v>8</v>
      </c>
      <c r="F25" s="2" t="s">
        <v>9</v>
      </c>
      <c r="G25" s="2" t="s">
        <v>10</v>
      </c>
      <c r="H25" s="18"/>
    </row>
    <row r="26" spans="1:8" ht="15" customHeight="1" x14ac:dyDescent="0.35">
      <c r="A26" s="19" t="s">
        <v>11</v>
      </c>
      <c r="B26" s="20"/>
      <c r="C26" s="20"/>
      <c r="D26" s="20"/>
      <c r="E26" s="20"/>
      <c r="F26" s="20"/>
      <c r="G26" s="20"/>
      <c r="H26" s="21"/>
    </row>
    <row r="27" spans="1:8" ht="15" customHeight="1" x14ac:dyDescent="0.35">
      <c r="A27" s="3">
        <v>2011</v>
      </c>
      <c r="B27" s="3">
        <v>225</v>
      </c>
      <c r="C27" s="4" t="s">
        <v>35</v>
      </c>
      <c r="D27" s="3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35">
      <c r="A28" s="3">
        <v>2008</v>
      </c>
      <c r="B28" s="3">
        <v>430</v>
      </c>
      <c r="C28" s="4" t="s">
        <v>12</v>
      </c>
      <c r="D28" s="3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35">
      <c r="A29" s="3">
        <v>2008</v>
      </c>
      <c r="B29" s="3"/>
      <c r="C29" s="4" t="s">
        <v>24</v>
      </c>
      <c r="D29" s="7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35">
      <c r="A30" s="22" t="s">
        <v>16</v>
      </c>
      <c r="B30" s="23"/>
      <c r="C30" s="23"/>
      <c r="D30" s="6">
        <v>500</v>
      </c>
      <c r="E30" s="12">
        <f>SUM(E27:E29)</f>
        <v>16.2</v>
      </c>
      <c r="F30" s="12">
        <f>SUM(F27:F29)</f>
        <v>16</v>
      </c>
      <c r="G30" s="12">
        <f>SUM(G27:G29)</f>
        <v>71.399999999999991</v>
      </c>
      <c r="H30" s="12">
        <f>SUM(H27:H29)</f>
        <v>507.96</v>
      </c>
    </row>
    <row r="31" spans="1:8" ht="21" customHeight="1" x14ac:dyDescent="0.35">
      <c r="A31" s="24" t="s">
        <v>18</v>
      </c>
      <c r="B31" s="25"/>
      <c r="C31" s="25"/>
      <c r="D31" s="25"/>
      <c r="E31" s="25"/>
      <c r="F31" s="25"/>
      <c r="G31" s="25"/>
      <c r="H31" s="25"/>
    </row>
    <row r="32" spans="1:8" ht="15" customHeight="1" x14ac:dyDescent="0.35">
      <c r="A32" s="3">
        <v>2008</v>
      </c>
      <c r="B32" s="3">
        <v>2</v>
      </c>
      <c r="C32" s="13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35">
      <c r="A33" s="3">
        <v>2011</v>
      </c>
      <c r="B33" s="3">
        <v>99</v>
      </c>
      <c r="C33" s="13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3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3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35">
      <c r="A36" s="3">
        <v>2008</v>
      </c>
      <c r="B36" s="3">
        <v>364</v>
      </c>
      <c r="C36" s="4" t="s">
        <v>37</v>
      </c>
      <c r="D36" s="3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3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35">
      <c r="A38" s="3">
        <v>2008</v>
      </c>
      <c r="B38" s="3"/>
      <c r="C38" s="4" t="s">
        <v>21</v>
      </c>
      <c r="D38" s="7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35">
      <c r="A39" s="22" t="s">
        <v>16</v>
      </c>
      <c r="B39" s="23"/>
      <c r="C39" s="23"/>
      <c r="D39" s="6">
        <f t="shared" ref="D39:H39" si="6">SUM(D32:D38)</f>
        <v>920</v>
      </c>
      <c r="E39" s="12">
        <f t="shared" si="6"/>
        <v>30.2</v>
      </c>
      <c r="F39" s="12">
        <f t="shared" si="6"/>
        <v>27.1</v>
      </c>
      <c r="G39" s="12">
        <f t="shared" si="6"/>
        <v>116.6</v>
      </c>
      <c r="H39" s="12">
        <f t="shared" si="6"/>
        <v>853.91</v>
      </c>
    </row>
    <row r="40" spans="1:8" x14ac:dyDescent="0.35">
      <c r="A40" s="16" t="s">
        <v>22</v>
      </c>
      <c r="B40" s="16"/>
      <c r="C40" s="16"/>
      <c r="D40" s="17"/>
      <c r="E40" s="8">
        <f t="shared" ref="E40:H40" si="7">E30+E39</f>
        <v>46.4</v>
      </c>
      <c r="F40" s="8">
        <f t="shared" si="7"/>
        <v>43.1</v>
      </c>
      <c r="G40" s="8">
        <f t="shared" si="7"/>
        <v>188</v>
      </c>
      <c r="H40" s="8">
        <f t="shared" si="7"/>
        <v>1361.87</v>
      </c>
    </row>
    <row r="41" spans="1:8" x14ac:dyDescent="0.35">
      <c r="A41" s="14" t="s">
        <v>23</v>
      </c>
      <c r="B41" s="15"/>
      <c r="C41" s="15"/>
      <c r="D41" s="15"/>
      <c r="E41" s="8">
        <f>E40/2</f>
        <v>23.2</v>
      </c>
      <c r="F41" s="8">
        <f t="shared" ref="F41:H41" si="8">F40/2</f>
        <v>21.55</v>
      </c>
      <c r="G41" s="8">
        <f t="shared" si="8"/>
        <v>94</v>
      </c>
      <c r="H41" s="8">
        <f t="shared" si="8"/>
        <v>680.93499999999995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H24:H25"/>
    <mergeCell ref="A26:H26"/>
    <mergeCell ref="A30:C30"/>
    <mergeCell ref="A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2024-12-01T11:41:29Z</dcterms:modified>
</cp:coreProperties>
</file>