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A880CBD1-D8B9-401E-BDFD-DE110588DA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F31" i="1"/>
  <c r="F40" i="1" s="1"/>
  <c r="F41" i="1" s="1"/>
  <c r="E31" i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39" i="1" l="1"/>
  <c r="E40" i="1"/>
  <c r="E41" i="1" s="1"/>
  <c r="H12" i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<sst xmlns="http://schemas.openxmlformats.org/spreadsheetml/2006/main" count="63" uniqueCount="40">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</sst>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15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23</v>
      </c>
      <c r="B1" s="28" t="s">
        <v>24</v>
      </c>
      <c r="C1" s="29"/>
      <c r="D1" s="30"/>
      <c r="E1" s="11" t="s">
        <v>25</v>
      </c>
      <c r="F1" s="12">
        <v>45639</v>
      </c>
      <c r="G1" s="11"/>
      <c r="H1" s="11"/>
    </row>
    <row r="2" spans="1:8" x14ac:dyDescent="0.35">
      <c r="A2" s="34" t="s">
        <v>36</v>
      </c>
      <c r="B2" s="34"/>
      <c r="C2" s="34"/>
      <c r="D2" s="34" t="s">
        <v>32</v>
      </c>
      <c r="E2" s="34"/>
      <c r="F2" s="1"/>
      <c r="G2" s="1"/>
      <c r="H2" s="1"/>
    </row>
    <row r="3" spans="1:8" x14ac:dyDescent="0.35">
      <c r="A3" s="34" t="s">
        <v>0</v>
      </c>
      <c r="B3" s="34"/>
      <c r="C3" s="34"/>
      <c r="D3" s="34" t="s">
        <v>33</v>
      </c>
      <c r="E3" s="34"/>
      <c r="F3" s="1"/>
      <c r="G3" s="1"/>
      <c r="H3" s="1"/>
    </row>
    <row r="4" spans="1:8" x14ac:dyDescent="0.35">
      <c r="A4" s="35" t="s">
        <v>1</v>
      </c>
      <c r="B4" s="35"/>
      <c r="C4" s="35"/>
      <c r="D4" s="35" t="s">
        <v>35</v>
      </c>
      <c r="E4" s="35"/>
      <c r="F4" s="1"/>
      <c r="G4" s="1"/>
      <c r="H4" s="1"/>
    </row>
    <row r="5" spans="1:8" ht="15" customHeight="1" x14ac:dyDescent="0.35">
      <c r="A5" s="33" t="s">
        <v>2</v>
      </c>
      <c r="B5" s="24" t="s">
        <v>3</v>
      </c>
      <c r="C5" s="33" t="s">
        <v>4</v>
      </c>
      <c r="D5" s="33" t="s">
        <v>5</v>
      </c>
      <c r="E5" s="33" t="s">
        <v>6</v>
      </c>
      <c r="F5" s="33"/>
      <c r="G5" s="33"/>
      <c r="H5" s="24" t="s">
        <v>7</v>
      </c>
    </row>
    <row r="6" spans="1:8" x14ac:dyDescent="0.35">
      <c r="A6" s="33"/>
      <c r="B6" s="24"/>
      <c r="C6" s="33"/>
      <c r="D6" s="33"/>
      <c r="E6" s="2" t="s">
        <v>8</v>
      </c>
      <c r="F6" s="2" t="s">
        <v>9</v>
      </c>
      <c r="G6" s="2" t="s">
        <v>10</v>
      </c>
      <c r="H6" s="24"/>
    </row>
    <row r="7" spans="1:8" x14ac:dyDescent="0.35">
      <c r="A7" s="25" t="s">
        <v>11</v>
      </c>
      <c r="B7" s="26"/>
      <c r="C7" s="26"/>
      <c r="D7" s="26"/>
      <c r="E7" s="26"/>
      <c r="F7" s="26"/>
      <c r="G7" s="26"/>
      <c r="H7" s="27"/>
    </row>
    <row r="8" spans="1:8" ht="20" x14ac:dyDescent="0.35">
      <c r="A8" s="3">
        <v>2008</v>
      </c>
      <c r="B8" s="3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35">
      <c r="A9" s="3">
        <v>2008</v>
      </c>
      <c r="B9" s="3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35">
      <c r="A10" s="3">
        <v>2008</v>
      </c>
      <c r="B10" s="3">
        <v>431</v>
      </c>
      <c r="C10" s="4" t="s">
        <v>22</v>
      </c>
      <c r="D10" s="3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35">
      <c r="A11" s="3">
        <v>2008</v>
      </c>
      <c r="B11" s="3"/>
      <c r="C11" s="4" t="s">
        <v>20</v>
      </c>
      <c r="D11" s="8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35">
      <c r="A12" s="20" t="s">
        <v>14</v>
      </c>
      <c r="B12" s="21"/>
      <c r="C12" s="21"/>
      <c r="D12" s="6">
        <v>577</v>
      </c>
      <c r="E12" s="7">
        <f>SUM(E8:E11)</f>
        <v>19.7</v>
      </c>
      <c r="F12" s="7">
        <f>SUM(F8:F11)</f>
        <v>19.399999999999999</v>
      </c>
      <c r="G12" s="7">
        <f>SUM(G8:G11)</f>
        <v>76.5</v>
      </c>
      <c r="H12" s="7">
        <f>SUM(H8:H11)</f>
        <v>574.83999999999992</v>
      </c>
    </row>
    <row r="13" spans="1:8" ht="15" customHeight="1" x14ac:dyDescent="0.3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35">
      <c r="A14" s="3">
        <v>2011</v>
      </c>
      <c r="B14" s="3">
        <v>47</v>
      </c>
      <c r="C14" s="14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35">
      <c r="A15" s="3">
        <v>2011</v>
      </c>
      <c r="B15" s="3">
        <v>96</v>
      </c>
      <c r="C15" s="14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35">
      <c r="A16" s="3">
        <v>2008</v>
      </c>
      <c r="B16" s="3">
        <v>239</v>
      </c>
      <c r="C16" s="14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35">
      <c r="A17" s="3">
        <v>2011</v>
      </c>
      <c r="B17" s="3">
        <v>312</v>
      </c>
      <c r="C17" s="14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3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35">
      <c r="A19" s="3">
        <v>2008</v>
      </c>
      <c r="B19" s="3"/>
      <c r="C19" s="4" t="s">
        <v>17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35">
      <c r="A20" s="20" t="s">
        <v>14</v>
      </c>
      <c r="B20" s="21"/>
      <c r="C20" s="21"/>
      <c r="D20" s="6">
        <v>855</v>
      </c>
      <c r="E20" s="7">
        <f>SUM(E14:E19)</f>
        <v>28.900000000000002</v>
      </c>
      <c r="F20" s="7">
        <f t="shared" ref="F20" si="2">SUM(F14:F19)</f>
        <v>28.799999999999997</v>
      </c>
      <c r="G20" s="7">
        <v>115.1</v>
      </c>
      <c r="H20" s="7">
        <f>SUM(H14:H19)</f>
        <v>843.06999999999994</v>
      </c>
    </row>
    <row r="21" spans="1:8" ht="15.75" customHeight="1" x14ac:dyDescent="0.35">
      <c r="A21" s="18" t="s">
        <v>18</v>
      </c>
      <c r="B21" s="18"/>
      <c r="C21" s="18"/>
      <c r="D21" s="19"/>
      <c r="E21" s="9">
        <f>E12+E20</f>
        <v>48.6</v>
      </c>
      <c r="F21" s="9">
        <f t="shared" ref="F21" si="3">F12+F20</f>
        <v>48.199999999999996</v>
      </c>
      <c r="G21" s="9">
        <f>G12+G20</f>
        <v>191.6</v>
      </c>
      <c r="H21" s="9">
        <f>H12+H20</f>
        <v>1417.9099999999999</v>
      </c>
    </row>
    <row r="22" spans="1:8" ht="15" customHeight="1" x14ac:dyDescent="0.35">
      <c r="A22" s="16" t="s">
        <v>19</v>
      </c>
      <c r="B22" s="17"/>
      <c r="C22" s="17"/>
      <c r="D22" s="17"/>
      <c r="E22" s="9">
        <f>E21/2</f>
        <v>24.3</v>
      </c>
      <c r="F22" s="9">
        <f t="shared" ref="F22:H22" si="4">F21/2</f>
        <v>24.099999999999998</v>
      </c>
      <c r="G22" s="9">
        <f t="shared" si="4"/>
        <v>95.8</v>
      </c>
      <c r="H22" s="9">
        <f t="shared" si="4"/>
        <v>708.95499999999993</v>
      </c>
    </row>
    <row r="23" spans="1:8" ht="15" customHeight="1" x14ac:dyDescent="0.35">
      <c r="A23" s="35"/>
      <c r="B23" s="35"/>
      <c r="C23" s="35"/>
      <c r="D23" s="36"/>
      <c r="E23" s="36"/>
      <c r="F23" s="10"/>
      <c r="G23" s="10"/>
      <c r="H23" s="10"/>
    </row>
    <row r="24" spans="1:8" ht="15" customHeight="1" x14ac:dyDescent="0.35">
      <c r="A24" s="33" t="s">
        <v>2</v>
      </c>
      <c r="B24" s="24" t="s">
        <v>3</v>
      </c>
      <c r="C24" s="33" t="s">
        <v>4</v>
      </c>
      <c r="D24" s="33" t="s">
        <v>5</v>
      </c>
      <c r="E24" s="33" t="s">
        <v>6</v>
      </c>
      <c r="F24" s="33"/>
      <c r="G24" s="33"/>
      <c r="H24" s="24" t="s">
        <v>7</v>
      </c>
    </row>
    <row r="25" spans="1:8" ht="15" customHeight="1" x14ac:dyDescent="0.35">
      <c r="A25" s="33"/>
      <c r="B25" s="24"/>
      <c r="C25" s="33"/>
      <c r="D25" s="33"/>
      <c r="E25" s="2" t="s">
        <v>8</v>
      </c>
      <c r="F25" s="2" t="s">
        <v>9</v>
      </c>
      <c r="G25" s="2" t="s">
        <v>10</v>
      </c>
      <c r="H25" s="24"/>
    </row>
    <row r="26" spans="1:8" ht="15" customHeight="1" x14ac:dyDescent="0.35">
      <c r="A26" s="25" t="s">
        <v>11</v>
      </c>
      <c r="B26" s="26"/>
      <c r="C26" s="26"/>
      <c r="D26" s="26"/>
      <c r="E26" s="26"/>
      <c r="F26" s="26"/>
      <c r="G26" s="26"/>
      <c r="H26" s="27"/>
    </row>
    <row r="27" spans="1:8" ht="15" customHeight="1" x14ac:dyDescent="0.35">
      <c r="A27" s="3">
        <v>2012</v>
      </c>
      <c r="B27" s="3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35">
      <c r="A28" s="3">
        <v>2008</v>
      </c>
      <c r="B28" s="3">
        <v>430</v>
      </c>
      <c r="C28" s="4" t="s">
        <v>12</v>
      </c>
      <c r="D28" s="3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35">
      <c r="A29" s="3">
        <v>2008</v>
      </c>
      <c r="B29" s="3"/>
      <c r="C29" s="4" t="s">
        <v>17</v>
      </c>
      <c r="D29" s="8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35">
      <c r="A30" s="3">
        <v>2008</v>
      </c>
      <c r="B30" s="3"/>
      <c r="C30" s="4" t="s">
        <v>20</v>
      </c>
      <c r="D30" s="8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35">
      <c r="A31" s="20" t="s">
        <v>14</v>
      </c>
      <c r="B31" s="21"/>
      <c r="C31" s="21"/>
      <c r="D31" s="6">
        <v>520</v>
      </c>
      <c r="E31" s="7">
        <f>SUM(E27:E30)</f>
        <v>20.799999999999997</v>
      </c>
      <c r="F31" s="7">
        <f>SUM(F27:F30)</f>
        <v>19.199999999999996</v>
      </c>
      <c r="G31" s="7">
        <f>SUM(G27:G30)</f>
        <v>83.1</v>
      </c>
      <c r="H31" s="7">
        <f>SUM(H27:H30)</f>
        <v>604.54999999999995</v>
      </c>
    </row>
    <row r="32" spans="1:8" ht="15" customHeight="1" x14ac:dyDescent="0.35">
      <c r="A32" s="22" t="s">
        <v>15</v>
      </c>
      <c r="B32" s="23"/>
      <c r="C32" s="23"/>
      <c r="D32" s="23"/>
      <c r="E32" s="23"/>
      <c r="F32" s="23"/>
      <c r="G32" s="23"/>
      <c r="H32" s="23"/>
    </row>
    <row r="33" spans="1:8" ht="19.5" customHeight="1" x14ac:dyDescent="0.35">
      <c r="A33" s="3">
        <v>2011</v>
      </c>
      <c r="B33" s="3">
        <v>47</v>
      </c>
      <c r="C33" s="14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35">
      <c r="A34" s="3">
        <v>2011</v>
      </c>
      <c r="B34" s="3">
        <v>96</v>
      </c>
      <c r="C34" s="14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3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3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5">
        <f t="shared" si="7"/>
        <v>295.18999999999994</v>
      </c>
    </row>
    <row r="37" spans="1:8" ht="15" customHeight="1" x14ac:dyDescent="0.3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35">
      <c r="A38" s="3">
        <v>2008</v>
      </c>
      <c r="B38" s="3"/>
      <c r="C38" s="4" t="s">
        <v>17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35">
      <c r="A39" s="20" t="s">
        <v>14</v>
      </c>
      <c r="B39" s="21"/>
      <c r="C39" s="21"/>
      <c r="D39" s="6">
        <v>810</v>
      </c>
      <c r="E39" s="13">
        <f>SUM(E33:E38)</f>
        <v>27.3</v>
      </c>
      <c r="F39" s="13">
        <f>SUM(F33:F38)</f>
        <v>31.999999999999996</v>
      </c>
      <c r="G39" s="13">
        <f>SUM(G33:G38)</f>
        <v>120.69999999999999</v>
      </c>
      <c r="H39" s="13">
        <f>SUM(H33:H38)</f>
        <v>904.39999999999986</v>
      </c>
    </row>
    <row r="40" spans="1:8" ht="15" customHeight="1" x14ac:dyDescent="0.35">
      <c r="A40" s="18" t="s">
        <v>18</v>
      </c>
      <c r="B40" s="18"/>
      <c r="C40" s="18"/>
      <c r="D40" s="19"/>
      <c r="E40" s="9">
        <f t="shared" ref="E40:H40" si="8">E31+E39</f>
        <v>48.099999999999994</v>
      </c>
      <c r="F40" s="9">
        <f t="shared" si="8"/>
        <v>51.199999999999989</v>
      </c>
      <c r="G40" s="9">
        <f t="shared" si="8"/>
        <v>203.79999999999998</v>
      </c>
      <c r="H40" s="9">
        <f t="shared" si="8"/>
        <v>1508.9499999999998</v>
      </c>
    </row>
    <row r="41" spans="1:8" ht="15" customHeight="1" x14ac:dyDescent="0.35">
      <c r="A41" s="16" t="s">
        <v>19</v>
      </c>
      <c r="B41" s="17"/>
      <c r="C41" s="17"/>
      <c r="D41" s="17"/>
      <c r="E41" s="9">
        <f>E40/2</f>
        <v>24.049999999999997</v>
      </c>
      <c r="F41" s="9">
        <f t="shared" ref="F41:H41" si="9">F40/2</f>
        <v>25.599999999999994</v>
      </c>
      <c r="G41" s="9">
        <f t="shared" si="9"/>
        <v>101.89999999999999</v>
      </c>
      <c r="H41" s="9">
        <f t="shared" si="9"/>
        <v>754.47499999999991</v>
      </c>
    </row>
  </sheetData>
  <mergeCells count="33"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A41:D41"/>
    <mergeCell ref="A40:D40"/>
    <mergeCell ref="A31:C31"/>
    <mergeCell ref="A32:H32"/>
    <mergeCell ref="H24:H25"/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2024-12-01T11:42:37Z</dcterms:modified>
</cp:coreProperties>
</file>