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катеринаО.TOLMSH\Desktop\Питание\Меню на сайт\"/>
    </mc:Choice>
  </mc:AlternateContent>
  <bookViews>
    <workbookView xWindow="0" yWindow="0" windowWidth="27900" windowHeight="11385"/>
  </bookViews>
  <sheets>
    <sheet name="4й день " sheetId="1" r:id="rId1"/>
    <sheet name="Лист1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8" i="1" l="1"/>
  <c r="F38" i="1"/>
  <c r="E38" i="1"/>
  <c r="D38" i="1"/>
  <c r="H37" i="1"/>
  <c r="H36" i="1"/>
  <c r="H35" i="1"/>
  <c r="H34" i="1"/>
  <c r="H33" i="1"/>
  <c r="H32" i="1"/>
  <c r="H38" i="1" s="1"/>
  <c r="G30" i="1"/>
  <c r="F30" i="1"/>
  <c r="E30" i="1"/>
  <c r="E39" i="1" s="1"/>
  <c r="E40" i="1" s="1"/>
  <c r="H29" i="1"/>
  <c r="H28" i="1"/>
  <c r="H27" i="1"/>
  <c r="F20" i="1"/>
  <c r="H20" i="1" s="1"/>
  <c r="E20" i="1"/>
  <c r="H19" i="1"/>
  <c r="H18" i="1"/>
  <c r="H17" i="1"/>
  <c r="H16" i="1"/>
  <c r="H15" i="1"/>
  <c r="H14" i="1"/>
  <c r="G12" i="1"/>
  <c r="G21" i="1" s="1"/>
  <c r="G22" i="1" s="1"/>
  <c r="F12" i="1"/>
  <c r="E12" i="1"/>
  <c r="E21" i="1" s="1"/>
  <c r="E22" i="1" s="1"/>
  <c r="H11" i="1"/>
  <c r="H10" i="1"/>
  <c r="H9" i="1"/>
  <c r="H8" i="1"/>
  <c r="H12" i="1" l="1"/>
  <c r="H21" i="1" s="1"/>
  <c r="H22" i="1" s="1"/>
  <c r="H30" i="1"/>
  <c r="H39" i="1" s="1"/>
  <c r="H40" i="1" s="1"/>
  <c r="F39" i="1"/>
  <c r="F40" i="1" s="1"/>
  <c r="G39" i="1"/>
  <c r="G40" i="1" s="1"/>
  <c r="F21" i="1"/>
  <c r="F22" i="1" s="1"/>
</calcChain>
</file>

<file path=xl/sharedStrings.xml><?xml version="1.0" encoding="utf-8"?>
<sst xmlns="http://schemas.openxmlformats.org/spreadsheetml/2006/main" count="62" uniqueCount="42">
  <si>
    <t>Неделя:</t>
  </si>
  <si>
    <t>Возрастная категория:</t>
  </si>
  <si>
    <t>Сборник рецептур</t>
  </si>
  <si>
    <t>№ техноло-гической карты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</si>
  <si>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</si>
  <si>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</si>
  <si>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</si>
  <si>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</si>
  <si>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Белки, г</t>
  </si>
  <si>
    <t>Жиры, г</t>
  </si>
  <si>
    <t>Углеводы, г</t>
  </si>
  <si>
    <t>ЗАВТРАК</t>
  </si>
  <si>
    <t>ЧАЙ С САХАРОМ</t>
  </si>
  <si>
    <t>190/10</t>
  </si>
  <si>
    <t>Итого за прием пищи:</t>
  </si>
  <si>
    <t>ПЕЧЕНЬЕ</t>
  </si>
  <si>
    <t>ОБЕД</t>
  </si>
  <si>
    <t>ОГУРЕЦ СОЛЕНЫЙ</t>
  </si>
  <si>
    <t>ХЛЕБ РЖАНОЙ</t>
  </si>
  <si>
    <t>Всего за день:</t>
  </si>
  <si>
    <t>Среднее значение за период:</t>
  </si>
  <si>
    <t>ЯБЛОКО</t>
  </si>
  <si>
    <t>БАТОН</t>
  </si>
  <si>
    <t>ЧАЙ С САХАРОМ И ЛИМОНОМ</t>
  </si>
  <si>
    <t>РИС ПРИПУЩЕННЫЙ С МАСЛОМ СЛИВОЧНЫМ</t>
  </si>
  <si>
    <t>Школа</t>
  </si>
  <si>
    <t>МОУ "Толмачевская средняя школа"</t>
  </si>
  <si>
    <t>День</t>
  </si>
  <si>
    <t>День 4:</t>
  </si>
  <si>
    <t xml:space="preserve">Четверг </t>
  </si>
  <si>
    <t xml:space="preserve">первая </t>
  </si>
  <si>
    <t>КАША ГРЕЧНЕВАЯ МОЛОЧНАЯ С МАСЛОМ СЛИВОЧНЫМ</t>
  </si>
  <si>
    <t>БОРЩ С КАПУСТОЙ И КАРТОФЕЛЕМ  СО СМЕТАНОЙ</t>
  </si>
  <si>
    <t>ПЕЧЕНЬ ПО-СТРОГАНОВСКИ</t>
  </si>
  <si>
    <t>НАПИТОК ИЗ СМЕСИ СУХОФРУКТОВ</t>
  </si>
  <si>
    <t>СЫРНИКИ С ПОВИДЛОМ</t>
  </si>
  <si>
    <t>150/40</t>
  </si>
  <si>
    <t>СУФЛЕ ИЗ ПЕЧЕНИ В СМЕТАННОМ СОУСЕ</t>
  </si>
  <si>
    <t>КАША ПЕРЛОВАЯ РАССЫПЧАТАЯ С МАСЛОМ СЛИВОЧНЫМ</t>
  </si>
  <si>
    <t>12 лет и старше</t>
  </si>
  <si>
    <t>190/10/5</t>
  </si>
  <si>
    <t>БОРЩ С КАПУСТОЙ И КАРТОФЕЛЕМ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</si>
</sst>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;\-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0" fontId="1" fillId="0" borderId="0" xfId="1"/>
    <xf numFmtId="0" fontId="4" fillId="0" borderId="2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right" vertical="center" wrapText="1"/>
    </xf>
    <xf numFmtId="0" fontId="1" fillId="0" borderId="13" xfId="1" applyBorder="1"/>
    <xf numFmtId="0" fontId="8" fillId="0" borderId="0" xfId="0" applyFont="1"/>
    <xf numFmtId="14" fontId="8" fillId="2" borderId="8" xfId="0" applyNumberFormat="1" applyFont="1" applyFill="1" applyBorder="1" applyProtection="1">
      <protection locked="0"/>
    </xf>
    <xf numFmtId="164" fontId="3" fillId="0" borderId="2" xfId="0" applyNumberFormat="1" applyFont="1" applyFill="1" applyBorder="1" applyAlignment="1">
      <alignment horizontal="right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2" fillId="0" borderId="1" xfId="1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12" xfId="1" applyFont="1" applyFill="1" applyBorder="1" applyAlignment="1">
      <alignment horizontal="left" vertical="center" wrapText="1"/>
    </xf>
    <xf numFmtId="0" fontId="2" fillId="0" borderId="13" xfId="1" applyFont="1" applyFill="1" applyBorder="1" applyAlignment="1">
      <alignment horizontal="left" vertical="center"/>
    </xf>
    <xf numFmtId="0" fontId="3" fillId="0" borderId="7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8" fillId="2" borderId="14" xfId="0" applyFont="1" applyFill="1" applyBorder="1" applyAlignment="1" applyProtection="1">
      <protection locked="0"/>
    </xf>
    <xf numFmtId="0" fontId="8" fillId="2" borderId="15" xfId="0" applyFont="1" applyFill="1" applyBorder="1" applyAlignment="1" applyProtection="1">
      <protection locked="0"/>
    </xf>
    <xf numFmtId="0" fontId="8" fillId="2" borderId="16" xfId="0" applyFont="1" applyFill="1" applyBorder="1" applyAlignment="1" applyProtection="1">
      <protection locked="0"/>
    </xf>
    <xf numFmtId="0" fontId="5" fillId="0" borderId="9" xfId="1" applyFont="1" applyBorder="1" applyAlignment="1">
      <alignment horizontal="left" vertical="center" wrapText="1"/>
    </xf>
    <xf numFmtId="0" fontId="5" fillId="0" borderId="0" xfId="1" applyFont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2" fillId="0" borderId="0" xfId="1" applyFont="1" applyBorder="1" applyAlignment="1">
      <alignment horizontal="left" vertical="center"/>
    </xf>
    <xf numFmtId="0" fontId="3" fillId="0" borderId="7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vertic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"/>
  <sheetViews>
    <sheetView tabSelected="1" workbookViewId="0">
      <selection activeCell="F1" sqref="F1"/>
    </sheetView>
  </sheetViews>
  <sheetFormatPr defaultRowHeight="15" x14ac:dyDescent="0.25"/>
  <cols>
    <col min="3" max="3" width="32" customWidth="1"/>
    <col min="6" max="6" width="11" customWidth="1"/>
  </cols>
  <sheetData>
    <row r="1" spans="1:8" x14ac:dyDescent="0.25">
      <c r="A1" s="11" t="s">
        <v>25</v>
      </c>
      <c r="B1" s="26" t="s">
        <v>26</v>
      </c>
      <c r="C1" s="27"/>
      <c r="D1" s="28"/>
      <c r="E1" s="11" t="s">
        <v>27</v>
      </c>
      <c r="F1" s="12">
        <v>45645</v>
      </c>
      <c r="G1" s="11"/>
      <c r="H1" s="11"/>
    </row>
    <row r="2" spans="1:8" x14ac:dyDescent="0.25">
      <c r="A2" s="33" t="s">
        <v>28</v>
      </c>
      <c r="B2" s="33"/>
      <c r="C2" s="33"/>
      <c r="D2" s="33" t="s">
        <v>29</v>
      </c>
      <c r="E2" s="33"/>
      <c r="F2" s="1"/>
      <c r="G2" s="1"/>
      <c r="H2" s="1"/>
    </row>
    <row r="3" spans="1:8" x14ac:dyDescent="0.25">
      <c r="A3" s="33" t="s">
        <v>0</v>
      </c>
      <c r="B3" s="33"/>
      <c r="C3" s="33"/>
      <c r="D3" s="33" t="s">
        <v>30</v>
      </c>
      <c r="E3" s="33"/>
      <c r="F3" s="1"/>
      <c r="G3" s="1"/>
      <c r="H3" s="1"/>
    </row>
    <row r="4" spans="1:8" x14ac:dyDescent="0.25">
      <c r="A4" s="19" t="s">
        <v>1</v>
      </c>
      <c r="B4" s="19"/>
      <c r="C4" s="19"/>
      <c r="D4" s="19" t="s">
        <v>39</v>
      </c>
      <c r="E4" s="19"/>
      <c r="F4" s="1"/>
      <c r="G4" s="1"/>
      <c r="H4" s="1"/>
    </row>
    <row r="5" spans="1:8" ht="15" customHeight="1" x14ac:dyDescent="0.25">
      <c r="A5" s="20" t="s">
        <v>2</v>
      </c>
      <c r="B5" s="15" t="s">
        <v>3</v>
      </c>
      <c r="C5" s="20" t="s">
        <v>4</v>
      </c>
      <c r="D5" s="20" t="s">
        <v>5</v>
      </c>
      <c r="E5" s="20" t="s">
        <v>6</v>
      </c>
      <c r="F5" s="20"/>
      <c r="G5" s="20"/>
      <c r="H5" s="15" t="s">
        <v>7</v>
      </c>
    </row>
    <row r="6" spans="1:8" x14ac:dyDescent="0.25">
      <c r="A6" s="20"/>
      <c r="B6" s="15"/>
      <c r="C6" s="20"/>
      <c r="D6" s="20"/>
      <c r="E6" s="2" t="s">
        <v>8</v>
      </c>
      <c r="F6" s="2" t="s">
        <v>9</v>
      </c>
      <c r="G6" s="2" t="s">
        <v>10</v>
      </c>
      <c r="H6" s="15"/>
    </row>
    <row r="7" spans="1:8" x14ac:dyDescent="0.25">
      <c r="A7" s="16" t="s">
        <v>11</v>
      </c>
      <c r="B7" s="17"/>
      <c r="C7" s="17"/>
      <c r="D7" s="17"/>
      <c r="E7" s="17"/>
      <c r="F7" s="17"/>
      <c r="G7" s="17"/>
      <c r="H7" s="18"/>
    </row>
    <row r="8" spans="1:8" ht="22.5" x14ac:dyDescent="0.25">
      <c r="A8" s="3">
        <v>2008</v>
      </c>
      <c r="B8" s="3">
        <v>184</v>
      </c>
      <c r="C8" s="4" t="s">
        <v>31</v>
      </c>
      <c r="D8" s="3">
        <v>250</v>
      </c>
      <c r="E8" s="5">
        <v>12.3</v>
      </c>
      <c r="F8" s="5">
        <v>10.199999999999999</v>
      </c>
      <c r="G8" s="5">
        <v>38</v>
      </c>
      <c r="H8" s="5">
        <f t="shared" ref="H8:H11" si="0">E8*4.1+F8*9.3+G8*4.1</f>
        <v>301.08999999999997</v>
      </c>
    </row>
    <row r="9" spans="1:8" ht="13.5" customHeight="1" x14ac:dyDescent="0.25">
      <c r="A9" s="3">
        <v>2008</v>
      </c>
      <c r="B9" s="6"/>
      <c r="C9" s="14" t="s">
        <v>22</v>
      </c>
      <c r="D9" s="3">
        <v>50</v>
      </c>
      <c r="E9" s="5">
        <v>3.8</v>
      </c>
      <c r="F9" s="5">
        <v>1.5</v>
      </c>
      <c r="G9" s="5">
        <v>29.1</v>
      </c>
      <c r="H9" s="5">
        <f>E9*4.1+F9*9.3+G9*4.1</f>
        <v>148.84</v>
      </c>
    </row>
    <row r="10" spans="1:8" ht="15.75" customHeight="1" x14ac:dyDescent="0.25">
      <c r="A10" s="3">
        <v>2008</v>
      </c>
      <c r="B10" s="3">
        <v>431</v>
      </c>
      <c r="C10" s="4" t="s">
        <v>23</v>
      </c>
      <c r="D10" s="6" t="s">
        <v>40</v>
      </c>
      <c r="E10" s="5">
        <v>0.1</v>
      </c>
      <c r="F10" s="5">
        <v>0</v>
      </c>
      <c r="G10" s="5">
        <v>9.8000000000000007</v>
      </c>
      <c r="H10" s="5">
        <f t="shared" si="0"/>
        <v>40.589999999999996</v>
      </c>
    </row>
    <row r="11" spans="1:8" ht="15" customHeight="1" x14ac:dyDescent="0.25">
      <c r="A11" s="3">
        <v>2008</v>
      </c>
      <c r="B11" s="6"/>
      <c r="C11" s="14" t="s">
        <v>15</v>
      </c>
      <c r="D11" s="8">
        <v>50</v>
      </c>
      <c r="E11" s="5">
        <v>3.8</v>
      </c>
      <c r="F11" s="5">
        <v>5.9</v>
      </c>
      <c r="G11" s="5">
        <v>37.200000000000003</v>
      </c>
      <c r="H11" s="5">
        <f t="shared" si="0"/>
        <v>222.97000000000003</v>
      </c>
    </row>
    <row r="12" spans="1:8" ht="15" customHeight="1" x14ac:dyDescent="0.25">
      <c r="A12" s="24" t="s">
        <v>14</v>
      </c>
      <c r="B12" s="25"/>
      <c r="C12" s="25"/>
      <c r="D12" s="7">
        <v>555</v>
      </c>
      <c r="E12" s="13">
        <f>SUM(E8:E11)</f>
        <v>20.000000000000004</v>
      </c>
      <c r="F12" s="13">
        <f>SUM(F8:F11)</f>
        <v>17.600000000000001</v>
      </c>
      <c r="G12" s="13">
        <f>SUM(G8:G11)</f>
        <v>114.1</v>
      </c>
      <c r="H12" s="13">
        <f>SUM(H8:H11)</f>
        <v>713.49</v>
      </c>
    </row>
    <row r="13" spans="1:8" ht="15" customHeight="1" x14ac:dyDescent="0.25">
      <c r="A13" s="29" t="s">
        <v>16</v>
      </c>
      <c r="B13" s="30"/>
      <c r="C13" s="30"/>
      <c r="D13" s="30"/>
      <c r="E13" s="30"/>
      <c r="F13" s="30"/>
      <c r="G13" s="30"/>
      <c r="H13" s="30"/>
    </row>
    <row r="14" spans="1:8" x14ac:dyDescent="0.25">
      <c r="A14" s="3">
        <v>2008</v>
      </c>
      <c r="B14" s="3">
        <v>2</v>
      </c>
      <c r="C14" s="4" t="s">
        <v>17</v>
      </c>
      <c r="D14" s="3">
        <v>100</v>
      </c>
      <c r="E14" s="5">
        <v>0.8</v>
      </c>
      <c r="F14" s="5">
        <v>0.1</v>
      </c>
      <c r="G14" s="5">
        <v>1.7</v>
      </c>
      <c r="H14" s="5">
        <f>E14*4.1+F14*9.3+G14*4.1</f>
        <v>11.18</v>
      </c>
    </row>
    <row r="15" spans="1:8" ht="15" customHeight="1" x14ac:dyDescent="0.25">
      <c r="A15" s="3">
        <v>2011</v>
      </c>
      <c r="B15" s="3">
        <v>82</v>
      </c>
      <c r="C15" s="4" t="s">
        <v>41</v>
      </c>
      <c r="D15" s="3">
        <v>250</v>
      </c>
      <c r="E15" s="5">
        <v>4.3</v>
      </c>
      <c r="F15" s="5">
        <v>7.6</v>
      </c>
      <c r="G15" s="5">
        <v>12.5</v>
      </c>
      <c r="H15" s="5">
        <f t="shared" ref="H15:H20" si="1">E15*4.1+F15*9.3+G15*4.1</f>
        <v>139.56</v>
      </c>
    </row>
    <row r="16" spans="1:8" ht="15" customHeight="1" x14ac:dyDescent="0.25">
      <c r="A16" s="3">
        <v>2011</v>
      </c>
      <c r="B16" s="3">
        <v>255</v>
      </c>
      <c r="C16" s="4" t="s">
        <v>33</v>
      </c>
      <c r="D16" s="3">
        <v>120</v>
      </c>
      <c r="E16" s="5">
        <v>9.3000000000000007</v>
      </c>
      <c r="F16" s="5">
        <v>12.4</v>
      </c>
      <c r="G16" s="5">
        <v>12.4</v>
      </c>
      <c r="H16" s="5">
        <f t="shared" si="1"/>
        <v>204.29000000000002</v>
      </c>
    </row>
    <row r="17" spans="1:8" ht="22.5" x14ac:dyDescent="0.25">
      <c r="A17" s="3">
        <v>2011</v>
      </c>
      <c r="B17" s="3">
        <v>305</v>
      </c>
      <c r="C17" s="4" t="s">
        <v>24</v>
      </c>
      <c r="D17" s="3">
        <v>180</v>
      </c>
      <c r="E17" s="5">
        <v>12.1</v>
      </c>
      <c r="F17" s="5">
        <v>8.4</v>
      </c>
      <c r="G17" s="5">
        <v>51.9</v>
      </c>
      <c r="H17" s="5">
        <f t="shared" si="1"/>
        <v>340.52</v>
      </c>
    </row>
    <row r="18" spans="1:8" ht="16.5" customHeight="1" x14ac:dyDescent="0.25">
      <c r="A18" s="3">
        <v>2008</v>
      </c>
      <c r="B18" s="3">
        <v>430</v>
      </c>
      <c r="C18" s="4" t="s">
        <v>12</v>
      </c>
      <c r="D18" s="6" t="s">
        <v>13</v>
      </c>
      <c r="E18" s="5">
        <v>0</v>
      </c>
      <c r="F18" s="5">
        <v>0</v>
      </c>
      <c r="G18" s="5">
        <v>9.6999999999999993</v>
      </c>
      <c r="H18" s="5">
        <f t="shared" si="1"/>
        <v>39.769999999999996</v>
      </c>
    </row>
    <row r="19" spans="1:8" ht="15" customHeight="1" x14ac:dyDescent="0.25">
      <c r="A19" s="3">
        <v>2008</v>
      </c>
      <c r="B19" s="6"/>
      <c r="C19" s="4" t="s">
        <v>18</v>
      </c>
      <c r="D19" s="8">
        <v>20</v>
      </c>
      <c r="E19" s="5">
        <v>1.3</v>
      </c>
      <c r="F19" s="5">
        <v>0.2</v>
      </c>
      <c r="G19" s="5">
        <v>8.5</v>
      </c>
      <c r="H19" s="5">
        <f t="shared" si="1"/>
        <v>42.039999999999992</v>
      </c>
    </row>
    <row r="20" spans="1:8" ht="15" customHeight="1" x14ac:dyDescent="0.25">
      <c r="A20" s="24" t="s">
        <v>14</v>
      </c>
      <c r="B20" s="25"/>
      <c r="C20" s="25"/>
      <c r="D20" s="7">
        <v>850</v>
      </c>
      <c r="E20" s="13">
        <f>SUM(E14:E19)</f>
        <v>27.8</v>
      </c>
      <c r="F20" s="13">
        <f>SUM(F14:F19)</f>
        <v>28.7</v>
      </c>
      <c r="G20" s="13">
        <v>114.2</v>
      </c>
      <c r="H20" s="13">
        <f t="shared" si="1"/>
        <v>849.1099999999999</v>
      </c>
    </row>
    <row r="21" spans="1:8" ht="15.75" customHeight="1" x14ac:dyDescent="0.25">
      <c r="A21" s="31" t="s">
        <v>19</v>
      </c>
      <c r="B21" s="31"/>
      <c r="C21" s="31"/>
      <c r="D21" s="32"/>
      <c r="E21" s="13">
        <f t="shared" ref="E21:G21" si="2">E12+E20</f>
        <v>47.800000000000004</v>
      </c>
      <c r="F21" s="13">
        <f t="shared" si="2"/>
        <v>46.3</v>
      </c>
      <c r="G21" s="13">
        <f t="shared" si="2"/>
        <v>228.3</v>
      </c>
      <c r="H21" s="13">
        <f>H12+H20</f>
        <v>1562.6</v>
      </c>
    </row>
    <row r="22" spans="1:8" ht="15" customHeight="1" x14ac:dyDescent="0.25">
      <c r="A22" s="21" t="s">
        <v>20</v>
      </c>
      <c r="B22" s="22"/>
      <c r="C22" s="22"/>
      <c r="D22" s="22"/>
      <c r="E22" s="9">
        <f>E21/2</f>
        <v>23.900000000000002</v>
      </c>
      <c r="F22" s="9">
        <f t="shared" ref="F22:H22" si="3">F21/2</f>
        <v>23.15</v>
      </c>
      <c r="G22" s="9">
        <f t="shared" si="3"/>
        <v>114.15</v>
      </c>
      <c r="H22" s="9">
        <f t="shared" si="3"/>
        <v>781.3</v>
      </c>
    </row>
    <row r="23" spans="1:8" ht="15" customHeight="1" x14ac:dyDescent="0.25">
      <c r="A23" s="19"/>
      <c r="B23" s="19"/>
      <c r="C23" s="19"/>
      <c r="D23" s="23"/>
      <c r="E23" s="23"/>
      <c r="F23" s="10"/>
      <c r="G23" s="10"/>
      <c r="H23" s="10"/>
    </row>
    <row r="24" spans="1:8" ht="15" customHeight="1" x14ac:dyDescent="0.25">
      <c r="A24" s="20" t="s">
        <v>2</v>
      </c>
      <c r="B24" s="15" t="s">
        <v>3</v>
      </c>
      <c r="C24" s="20" t="s">
        <v>4</v>
      </c>
      <c r="D24" s="20" t="s">
        <v>5</v>
      </c>
      <c r="E24" s="20" t="s">
        <v>6</v>
      </c>
      <c r="F24" s="20"/>
      <c r="G24" s="20"/>
      <c r="H24" s="15" t="s">
        <v>7</v>
      </c>
    </row>
    <row r="25" spans="1:8" ht="15" customHeight="1" x14ac:dyDescent="0.25">
      <c r="A25" s="20"/>
      <c r="B25" s="15"/>
      <c r="C25" s="20"/>
      <c r="D25" s="20"/>
      <c r="E25" s="2" t="s">
        <v>8</v>
      </c>
      <c r="F25" s="2" t="s">
        <v>9</v>
      </c>
      <c r="G25" s="2" t="s">
        <v>10</v>
      </c>
      <c r="H25" s="15"/>
    </row>
    <row r="26" spans="1:8" ht="15" customHeight="1" x14ac:dyDescent="0.25">
      <c r="A26" s="16" t="s">
        <v>11</v>
      </c>
      <c r="B26" s="17"/>
      <c r="C26" s="17"/>
      <c r="D26" s="17"/>
      <c r="E26" s="17"/>
      <c r="F26" s="17"/>
      <c r="G26" s="17"/>
      <c r="H26" s="18"/>
    </row>
    <row r="27" spans="1:8" ht="15" customHeight="1" x14ac:dyDescent="0.25">
      <c r="A27" s="3">
        <v>2008</v>
      </c>
      <c r="B27" s="3">
        <v>222</v>
      </c>
      <c r="C27" s="4" t="s">
        <v>35</v>
      </c>
      <c r="D27" s="6" t="s">
        <v>36</v>
      </c>
      <c r="E27" s="5">
        <v>14.6</v>
      </c>
      <c r="F27" s="5">
        <v>15.3</v>
      </c>
      <c r="G27" s="5">
        <v>41.6</v>
      </c>
      <c r="H27" s="5">
        <f t="shared" ref="H27:H29" si="4">E27*4.1+F27*9.3+G27*4.1</f>
        <v>372.71000000000004</v>
      </c>
    </row>
    <row r="28" spans="1:8" ht="15" customHeight="1" x14ac:dyDescent="0.25">
      <c r="A28" s="3">
        <v>2008</v>
      </c>
      <c r="B28" s="3">
        <v>430</v>
      </c>
      <c r="C28" s="4" t="s">
        <v>12</v>
      </c>
      <c r="D28" s="6" t="s">
        <v>13</v>
      </c>
      <c r="E28" s="5">
        <v>0</v>
      </c>
      <c r="F28" s="5">
        <v>0</v>
      </c>
      <c r="G28" s="5">
        <v>9.6999999999999993</v>
      </c>
      <c r="H28" s="5">
        <f t="shared" si="4"/>
        <v>39.769999999999996</v>
      </c>
    </row>
    <row r="29" spans="1:8" ht="15" customHeight="1" x14ac:dyDescent="0.25">
      <c r="A29" s="3">
        <v>2008</v>
      </c>
      <c r="B29" s="6"/>
      <c r="C29" s="4" t="s">
        <v>21</v>
      </c>
      <c r="D29" s="6">
        <v>110</v>
      </c>
      <c r="E29" s="5">
        <v>0.4</v>
      </c>
      <c r="F29" s="5">
        <v>0.4</v>
      </c>
      <c r="G29" s="5">
        <v>9.8000000000000007</v>
      </c>
      <c r="H29" s="5">
        <f t="shared" si="4"/>
        <v>45.54</v>
      </c>
    </row>
    <row r="30" spans="1:8" ht="14.25" customHeight="1" x14ac:dyDescent="0.25">
      <c r="A30" s="34" t="s">
        <v>14</v>
      </c>
      <c r="B30" s="35"/>
      <c r="C30" s="35"/>
      <c r="D30" s="7">
        <v>500</v>
      </c>
      <c r="E30" s="13">
        <f>SUM(E27:E29)</f>
        <v>15</v>
      </c>
      <c r="F30" s="13">
        <f>SUM(F27:F29)</f>
        <v>15.700000000000001</v>
      </c>
      <c r="G30" s="13">
        <f>SUM(G27:G29)</f>
        <v>61.099999999999994</v>
      </c>
      <c r="H30" s="13">
        <f>SUM(H27:H29)</f>
        <v>458.02000000000004</v>
      </c>
    </row>
    <row r="31" spans="1:8" ht="21" customHeight="1" x14ac:dyDescent="0.25">
      <c r="A31" s="29" t="s">
        <v>16</v>
      </c>
      <c r="B31" s="30"/>
      <c r="C31" s="30"/>
      <c r="D31" s="30"/>
      <c r="E31" s="30"/>
      <c r="F31" s="30"/>
      <c r="G31" s="30"/>
      <c r="H31" s="30"/>
    </row>
    <row r="32" spans="1:8" ht="15" customHeight="1" x14ac:dyDescent="0.25">
      <c r="A32" s="3">
        <v>2008</v>
      </c>
      <c r="B32" s="3">
        <v>2</v>
      </c>
      <c r="C32" s="4" t="s">
        <v>17</v>
      </c>
      <c r="D32" s="3">
        <v>75</v>
      </c>
      <c r="E32" s="5">
        <v>0.5</v>
      </c>
      <c r="F32" s="5">
        <v>0.1</v>
      </c>
      <c r="G32" s="5">
        <v>1</v>
      </c>
      <c r="H32" s="5">
        <f>E32*4.1+F32*9.3+G32*4.1</f>
        <v>7.08</v>
      </c>
    </row>
    <row r="33" spans="1:8" ht="19.5" customHeight="1" x14ac:dyDescent="0.25">
      <c r="A33" s="3">
        <v>2011</v>
      </c>
      <c r="B33" s="3">
        <v>82</v>
      </c>
      <c r="C33" s="4" t="s">
        <v>32</v>
      </c>
      <c r="D33" s="3">
        <v>250</v>
      </c>
      <c r="E33" s="5">
        <v>5</v>
      </c>
      <c r="F33" s="5">
        <v>9</v>
      </c>
      <c r="G33" s="5">
        <v>12.8</v>
      </c>
      <c r="H33" s="5">
        <f t="shared" ref="H33:H37" si="5">E33*4.1+F33*9.3+G33*4.1</f>
        <v>156.68</v>
      </c>
    </row>
    <row r="34" spans="1:8" ht="20.25" customHeight="1" x14ac:dyDescent="0.25">
      <c r="A34" s="3">
        <v>2011</v>
      </c>
      <c r="B34" s="3">
        <v>226</v>
      </c>
      <c r="C34" s="4" t="s">
        <v>37</v>
      </c>
      <c r="D34" s="3">
        <v>100</v>
      </c>
      <c r="E34" s="5">
        <v>8.6999999999999993</v>
      </c>
      <c r="F34" s="5">
        <v>11</v>
      </c>
      <c r="G34" s="5">
        <v>8.6999999999999993</v>
      </c>
      <c r="H34" s="5">
        <f t="shared" si="5"/>
        <v>173.64</v>
      </c>
    </row>
    <row r="35" spans="1:8" ht="15" customHeight="1" x14ac:dyDescent="0.25">
      <c r="A35" s="3">
        <v>2011</v>
      </c>
      <c r="B35" s="3">
        <v>305</v>
      </c>
      <c r="C35" s="4" t="s">
        <v>38</v>
      </c>
      <c r="D35" s="6">
        <v>180</v>
      </c>
      <c r="E35" s="5">
        <v>12.1</v>
      </c>
      <c r="F35" s="5">
        <v>12.7</v>
      </c>
      <c r="G35" s="5">
        <v>38.9</v>
      </c>
      <c r="H35" s="5">
        <f t="shared" si="5"/>
        <v>327.20999999999998</v>
      </c>
    </row>
    <row r="36" spans="1:8" ht="15" customHeight="1" x14ac:dyDescent="0.25">
      <c r="A36" s="3">
        <v>2008</v>
      </c>
      <c r="B36" s="3">
        <v>402</v>
      </c>
      <c r="C36" s="4" t="s">
        <v>34</v>
      </c>
      <c r="D36" s="3">
        <v>200</v>
      </c>
      <c r="E36" s="5">
        <v>0.6</v>
      </c>
      <c r="F36" s="5">
        <v>0.1</v>
      </c>
      <c r="G36" s="5">
        <v>31.7</v>
      </c>
      <c r="H36" s="5">
        <f t="shared" si="5"/>
        <v>133.35999999999999</v>
      </c>
    </row>
    <row r="37" spans="1:8" ht="15" customHeight="1" x14ac:dyDescent="0.25">
      <c r="A37" s="3">
        <v>2008</v>
      </c>
      <c r="B37" s="6"/>
      <c r="C37" s="4" t="s">
        <v>18</v>
      </c>
      <c r="D37" s="8">
        <v>20</v>
      </c>
      <c r="E37" s="5">
        <v>1.3</v>
      </c>
      <c r="F37" s="5">
        <v>0.2</v>
      </c>
      <c r="G37" s="5">
        <v>8.5</v>
      </c>
      <c r="H37" s="5">
        <f t="shared" si="5"/>
        <v>42.039999999999992</v>
      </c>
    </row>
    <row r="38" spans="1:8" ht="15" customHeight="1" x14ac:dyDescent="0.25">
      <c r="A38" s="24" t="s">
        <v>14</v>
      </c>
      <c r="B38" s="25"/>
      <c r="C38" s="25"/>
      <c r="D38" s="7">
        <f t="shared" ref="D38:H38" si="6">SUM(D32:D37)</f>
        <v>825</v>
      </c>
      <c r="E38" s="13">
        <f t="shared" si="6"/>
        <v>28.2</v>
      </c>
      <c r="F38" s="13">
        <f t="shared" si="6"/>
        <v>33.1</v>
      </c>
      <c r="G38" s="13">
        <f t="shared" si="6"/>
        <v>101.6</v>
      </c>
      <c r="H38" s="13">
        <f t="shared" si="6"/>
        <v>840.00999999999988</v>
      </c>
    </row>
    <row r="39" spans="1:8" ht="15" customHeight="1" x14ac:dyDescent="0.25">
      <c r="A39" s="31" t="s">
        <v>19</v>
      </c>
      <c r="B39" s="31"/>
      <c r="C39" s="31"/>
      <c r="D39" s="32"/>
      <c r="E39" s="9">
        <f t="shared" ref="E39:H39" si="7">E30+E38</f>
        <v>43.2</v>
      </c>
      <c r="F39" s="9">
        <f t="shared" si="7"/>
        <v>48.800000000000004</v>
      </c>
      <c r="G39" s="9">
        <f t="shared" si="7"/>
        <v>162.69999999999999</v>
      </c>
      <c r="H39" s="9">
        <f t="shared" si="7"/>
        <v>1298.03</v>
      </c>
    </row>
    <row r="40" spans="1:8" ht="14.25" customHeight="1" x14ac:dyDescent="0.25">
      <c r="A40" s="21" t="s">
        <v>20</v>
      </c>
      <c r="B40" s="22"/>
      <c r="C40" s="22"/>
      <c r="D40" s="22"/>
      <c r="E40" s="9">
        <f>E39/2</f>
        <v>21.6</v>
      </c>
      <c r="F40" s="9">
        <f t="shared" ref="F40:H40" si="8">F39/2</f>
        <v>24.400000000000002</v>
      </c>
      <c r="G40" s="9">
        <f t="shared" si="8"/>
        <v>81.349999999999994</v>
      </c>
      <c r="H40" s="9">
        <f t="shared" si="8"/>
        <v>649.01499999999999</v>
      </c>
    </row>
  </sheetData>
  <mergeCells count="33">
    <mergeCell ref="A40:D40"/>
    <mergeCell ref="H24:H25"/>
    <mergeCell ref="A26:H26"/>
    <mergeCell ref="A30:C30"/>
    <mergeCell ref="A31:H31"/>
    <mergeCell ref="A39:D39"/>
    <mergeCell ref="B1:D1"/>
    <mergeCell ref="A13:H13"/>
    <mergeCell ref="A38:C38"/>
    <mergeCell ref="A20:C20"/>
    <mergeCell ref="A21:D21"/>
    <mergeCell ref="A24:A25"/>
    <mergeCell ref="B24:B25"/>
    <mergeCell ref="C24:C25"/>
    <mergeCell ref="D24:D25"/>
    <mergeCell ref="A2:C2"/>
    <mergeCell ref="D2:E2"/>
    <mergeCell ref="A3:C3"/>
    <mergeCell ref="D3:E3"/>
    <mergeCell ref="A4:C4"/>
    <mergeCell ref="D4:E4"/>
    <mergeCell ref="A5:A6"/>
    <mergeCell ref="H5:H6"/>
    <mergeCell ref="A7:H7"/>
    <mergeCell ref="A23:C23"/>
    <mergeCell ref="E24:G24"/>
    <mergeCell ref="A22:D22"/>
    <mergeCell ref="D23:E23"/>
    <mergeCell ref="B5:B6"/>
    <mergeCell ref="C5:C6"/>
    <mergeCell ref="D5:D6"/>
    <mergeCell ref="E5:G5"/>
    <mergeCell ref="A12:C1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2" sqref="A2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4й день </vt:lpstr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Начшкола</cp:lastModifiedBy>
  <dcterms:created xsi:type="dcterms:W3CDTF">2023-01-09T06:41:41Z</dcterms:created>
  <dcterms:modified xsi:type="dcterms:W3CDTF">2024-12-13T11:49:40Z</dcterms:modified>
</cp:coreProperties>
</file>