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2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8" i="1" s="1"/>
  <c r="H36" i="1"/>
  <c r="G34" i="1"/>
  <c r="G48" i="1" s="1"/>
  <c r="G49" i="1" s="1"/>
  <c r="F34" i="1"/>
  <c r="F48" i="1" s="1"/>
  <c r="F49" i="1" s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G25" i="1" s="1"/>
  <c r="G26" i="1" s="1"/>
  <c r="F12" i="1"/>
  <c r="F25" i="1" s="1"/>
  <c r="F26" i="1" s="1"/>
  <c r="E12" i="1"/>
  <c r="H11" i="1"/>
  <c r="H10" i="1"/>
  <c r="H9" i="1"/>
  <c r="H8" i="1"/>
  <c r="H24" i="1" l="1"/>
  <c r="H34" i="1"/>
  <c r="H47" i="1"/>
  <c r="H48" i="1" s="1"/>
  <c r="H49" i="1" s="1"/>
  <c r="H12" i="1"/>
  <c r="E25" i="1"/>
  <c r="E26" i="1" s="1"/>
  <c r="H25" i="1" l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<sst xmlns="http://schemas.openxmlformats.org/spreadsheetml/2006/main" count="71" uniqueCount="43">
  <si>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</si>
  <si>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</si>
  <si>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</si>
  <si>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</si>
  <si>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</si>
  <si>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</si>
  <si>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</si>
  <si>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</si>
  <si>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</si>
  <si>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</si>
  <si>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</si>
  <si>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</si>
  <si>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</si>
  <si>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</si>
  <si>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</si>
  <si>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</si>
  <si>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</si>
  <si>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</si>
  <si>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</si>
  <si>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</si>
  <si>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</si>
  <si>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</si>
  <si>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</si>
  <si>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</si>
  <si>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 xml:space="preserve">7-11 лет </t>
  </si>
  <si>
    <t>КАША МАННАЯ ВЯЗКАЯ МОЛОЧНАЯ С МАСЛОМ СЛИВОЧНЫМ</t>
  </si>
  <si>
    <t>БАТОН</t>
  </si>
  <si>
    <t>ЧАЙ С САХАРОМ И ЛИМОНОМ</t>
  </si>
  <si>
    <t>185/10/5</t>
  </si>
  <si>
    <t>ПРЯНИКИ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</si>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</sst>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3.7109375" customWidth="1"/>
    <col min="6" max="6" width="11" customWidth="1"/>
  </cols>
  <sheetData>
    <row r="1" spans="1:8" x14ac:dyDescent="0.25">
      <c r="A1" s="32" t="s">
        <v>40</v>
      </c>
      <c r="B1" s="39" t="s">
        <v>41</v>
      </c>
      <c r="C1" s="40"/>
      <c r="D1" s="41"/>
      <c r="E1" s="32" t="s">
        <v>42</v>
      </c>
      <c r="F1" s="33">
        <v>45580</v>
      </c>
      <c r="G1" s="32"/>
      <c r="H1" s="32"/>
    </row>
    <row r="2" spans="1:8" x14ac:dyDescent="0.25">
      <c r="A2" s="55" t="s">
        <v>22</v>
      </c>
      <c r="B2" s="55"/>
      <c r="C2" s="55"/>
      <c r="D2" s="55" t="s">
        <v>23</v>
      </c>
      <c r="E2" s="55"/>
      <c r="F2" s="1"/>
      <c r="G2" s="1"/>
      <c r="H2" s="1"/>
    </row>
    <row r="3" spans="1:8" x14ac:dyDescent="0.25">
      <c r="A3" s="55" t="s">
        <v>0</v>
      </c>
      <c r="B3" s="55"/>
      <c r="C3" s="55"/>
      <c r="D3" s="55" t="s">
        <v>1</v>
      </c>
      <c r="E3" s="55"/>
      <c r="F3" s="1"/>
      <c r="G3" s="1"/>
      <c r="H3" s="1"/>
    </row>
    <row r="4" spans="1:8" x14ac:dyDescent="0.25">
      <c r="A4" s="56" t="s">
        <v>2</v>
      </c>
      <c r="B4" s="56"/>
      <c r="C4" s="56"/>
      <c r="D4" s="56" t="s">
        <v>24</v>
      </c>
      <c r="E4" s="56"/>
      <c r="F4" s="1"/>
      <c r="G4" s="1"/>
      <c r="H4" s="1"/>
    </row>
    <row r="5" spans="1:8" ht="15" customHeight="1" x14ac:dyDescent="0.25">
      <c r="A5" s="53" t="s">
        <v>3</v>
      </c>
      <c r="B5" s="54" t="s">
        <v>4</v>
      </c>
      <c r="C5" s="53" t="s">
        <v>5</v>
      </c>
      <c r="D5" s="53" t="s">
        <v>6</v>
      </c>
      <c r="E5" s="53" t="s">
        <v>7</v>
      </c>
      <c r="F5" s="53"/>
      <c r="G5" s="53"/>
      <c r="H5" s="54" t="s">
        <v>8</v>
      </c>
    </row>
    <row r="6" spans="1:8" x14ac:dyDescent="0.25">
      <c r="A6" s="53"/>
      <c r="B6" s="54"/>
      <c r="C6" s="53"/>
      <c r="D6" s="53"/>
      <c r="E6" s="3" t="s">
        <v>9</v>
      </c>
      <c r="F6" s="3" t="s">
        <v>10</v>
      </c>
      <c r="G6" s="3" t="s">
        <v>11</v>
      </c>
      <c r="H6" s="54"/>
    </row>
    <row r="7" spans="1:8" x14ac:dyDescent="0.25">
      <c r="A7" s="48" t="s">
        <v>12</v>
      </c>
      <c r="B7" s="49"/>
      <c r="C7" s="5"/>
      <c r="D7" s="5"/>
      <c r="E7" s="5"/>
      <c r="F7" s="5"/>
      <c r="G7" s="5"/>
      <c r="H7" s="6"/>
    </row>
    <row r="8" spans="1:8" ht="25.5" customHeight="1" x14ac:dyDescent="0.25">
      <c r="A8" s="7">
        <v>2011</v>
      </c>
      <c r="B8" s="7">
        <v>182</v>
      </c>
      <c r="C8" s="8" t="s">
        <v>25</v>
      </c>
      <c r="D8" s="7">
        <v>200</v>
      </c>
      <c r="E8" s="9">
        <v>12.5</v>
      </c>
      <c r="F8" s="9">
        <v>13.7</v>
      </c>
      <c r="G8" s="9">
        <v>49.4</v>
      </c>
      <c r="H8" s="9">
        <f>E8*4.1+F8*9.3+G8*4.1</f>
        <v>381.19999999999993</v>
      </c>
    </row>
    <row r="9" spans="1:8" ht="13.5" customHeight="1" x14ac:dyDescent="0.25">
      <c r="A9" s="7">
        <v>2008</v>
      </c>
      <c r="B9" s="10"/>
      <c r="C9" s="8" t="s">
        <v>26</v>
      </c>
      <c r="D9" s="7">
        <v>20</v>
      </c>
      <c r="E9" s="9">
        <v>1.5</v>
      </c>
      <c r="F9" s="9">
        <v>0.6</v>
      </c>
      <c r="G9" s="9">
        <v>10.3</v>
      </c>
      <c r="H9" s="9">
        <f t="shared" ref="H9:H11" si="0">E9*4.1+F9*9.3+G9*4.1</f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27</v>
      </c>
      <c r="D10" s="10" t="s">
        <v>28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21</v>
      </c>
      <c r="D11" s="21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42" t="s">
        <v>14</v>
      </c>
      <c r="B12" s="43"/>
      <c r="C12" s="43"/>
      <c r="D12" s="12">
        <v>600</v>
      </c>
      <c r="E12" s="23">
        <f>SUM(E8:E11)</f>
        <v>14.7</v>
      </c>
      <c r="F12" s="23">
        <f>SUM(F8:F11)</f>
        <v>14.899999999999999</v>
      </c>
      <c r="G12" s="23">
        <f t="shared" ref="G12" si="1">SUM(G8:G11)</f>
        <v>84.2</v>
      </c>
      <c r="H12" s="23">
        <f>SUM(H8:H11)</f>
        <v>544.05999999999983</v>
      </c>
    </row>
    <row r="13" spans="1:8" ht="15" customHeight="1" x14ac:dyDescent="0.25">
      <c r="A13" s="44" t="s">
        <v>15</v>
      </c>
      <c r="B13" s="45"/>
      <c r="C13" s="14"/>
      <c r="D13" s="5"/>
      <c r="E13" s="5"/>
      <c r="F13" s="5"/>
      <c r="G13" s="5"/>
      <c r="H13" s="6"/>
    </row>
    <row r="14" spans="1:8" x14ac:dyDescent="0.25">
      <c r="A14" s="16"/>
      <c r="B14" s="16"/>
      <c r="C14" s="17" t="s">
        <v>16</v>
      </c>
      <c r="D14" s="26">
        <v>200</v>
      </c>
      <c r="E14" s="9">
        <v>3</v>
      </c>
      <c r="F14" s="9">
        <v>3.2</v>
      </c>
      <c r="G14" s="9">
        <v>5.9</v>
      </c>
      <c r="H14" s="9">
        <f>E14*4.1+F14*9.3+G14*4.1</f>
        <v>66.25</v>
      </c>
    </row>
    <row r="15" spans="1:8" ht="15" customHeight="1" x14ac:dyDescent="0.25">
      <c r="A15" s="7">
        <v>2008</v>
      </c>
      <c r="B15" s="10"/>
      <c r="C15" s="8" t="s">
        <v>29</v>
      </c>
      <c r="D15" s="21">
        <v>20</v>
      </c>
      <c r="E15" s="9">
        <v>0.7</v>
      </c>
      <c r="F15" s="9">
        <v>1.2</v>
      </c>
      <c r="G15" s="9">
        <v>9.3000000000000007</v>
      </c>
      <c r="H15" s="9">
        <f>E15*4.1+F15*9.3+G15*4.1</f>
        <v>52.160000000000004</v>
      </c>
    </row>
    <row r="16" spans="1:8" ht="15" customHeight="1" x14ac:dyDescent="0.25">
      <c r="A16" s="46" t="s">
        <v>14</v>
      </c>
      <c r="B16" s="47"/>
      <c r="C16" s="47"/>
      <c r="D16" s="27">
        <f>SUM(D14:D15)</f>
        <v>220</v>
      </c>
      <c r="E16" s="13">
        <f>SUM(E14:E15)</f>
        <v>3.7</v>
      </c>
      <c r="F16" s="13">
        <f t="shared" ref="F16:H16" si="2">SUM(F14:F15)</f>
        <v>4.4000000000000004</v>
      </c>
      <c r="G16" s="13">
        <f t="shared" si="2"/>
        <v>15.200000000000001</v>
      </c>
      <c r="H16" s="13">
        <f t="shared" si="2"/>
        <v>118.41</v>
      </c>
    </row>
    <row r="17" spans="1:8" x14ac:dyDescent="0.25">
      <c r="A17" s="48" t="s">
        <v>17</v>
      </c>
      <c r="B17" s="49"/>
      <c r="C17" s="20"/>
      <c r="D17" s="20"/>
      <c r="E17" s="20"/>
      <c r="F17" s="20"/>
      <c r="G17" s="20"/>
      <c r="H17" s="20"/>
    </row>
    <row r="18" spans="1:8" ht="18.75" customHeight="1" x14ac:dyDescent="0.25">
      <c r="A18" s="7">
        <v>2008</v>
      </c>
      <c r="B18" s="7">
        <v>30</v>
      </c>
      <c r="C18" s="8" t="s">
        <v>30</v>
      </c>
      <c r="D18" s="7">
        <v>60</v>
      </c>
      <c r="E18" s="9">
        <v>0.8</v>
      </c>
      <c r="F18" s="9">
        <v>3.1</v>
      </c>
      <c r="G18" s="9">
        <v>4.8</v>
      </c>
      <c r="H18" s="9">
        <f t="shared" ref="H18:H23" si="3">E18*4.1+F18*9.3+G18*4.1</f>
        <v>51.789999999999992</v>
      </c>
    </row>
    <row r="19" spans="1:8" ht="26.25" customHeight="1" x14ac:dyDescent="0.25">
      <c r="A19" s="7">
        <v>2011</v>
      </c>
      <c r="B19" s="7">
        <v>88</v>
      </c>
      <c r="C19" s="8" t="s">
        <v>31</v>
      </c>
      <c r="D19" s="7" t="s">
        <v>32</v>
      </c>
      <c r="E19" s="9">
        <v>5</v>
      </c>
      <c r="F19" s="9">
        <v>9</v>
      </c>
      <c r="G19" s="9">
        <v>26.1</v>
      </c>
      <c r="H19" s="9">
        <f t="shared" si="3"/>
        <v>211.20999999999998</v>
      </c>
    </row>
    <row r="20" spans="1:8" ht="15" customHeight="1" x14ac:dyDescent="0.25">
      <c r="A20" s="7">
        <v>2011</v>
      </c>
      <c r="B20" s="7">
        <v>291</v>
      </c>
      <c r="C20" s="8" t="s">
        <v>33</v>
      </c>
      <c r="D20" s="7">
        <v>240</v>
      </c>
      <c r="E20" s="9">
        <v>14.4</v>
      </c>
      <c r="F20" s="9">
        <v>11.2</v>
      </c>
      <c r="G20" s="9">
        <v>42.1</v>
      </c>
      <c r="H20" s="9">
        <f t="shared" si="3"/>
        <v>335.80999999999995</v>
      </c>
    </row>
    <row r="21" spans="1:8" ht="15" customHeight="1" x14ac:dyDescent="0.25">
      <c r="A21" s="7">
        <v>2011</v>
      </c>
      <c r="B21" s="7">
        <v>349</v>
      </c>
      <c r="C21" s="8" t="s">
        <v>34</v>
      </c>
      <c r="D21" s="7">
        <v>200</v>
      </c>
      <c r="E21" s="9">
        <v>0</v>
      </c>
      <c r="F21" s="9">
        <v>0</v>
      </c>
      <c r="G21" s="9">
        <v>9.6999999999999993</v>
      </c>
      <c r="H21" s="9">
        <f t="shared" si="3"/>
        <v>39.769999999999996</v>
      </c>
    </row>
    <row r="22" spans="1:8" x14ac:dyDescent="0.25">
      <c r="A22" s="7">
        <v>2008</v>
      </c>
      <c r="B22" s="10"/>
      <c r="C22" s="8" t="s">
        <v>18</v>
      </c>
      <c r="D22" s="7">
        <v>20</v>
      </c>
      <c r="E22" s="9">
        <v>1.3</v>
      </c>
      <c r="F22" s="9">
        <v>0.2</v>
      </c>
      <c r="G22" s="9">
        <v>8.5</v>
      </c>
      <c r="H22" s="9">
        <f t="shared" si="3"/>
        <v>42.039999999999992</v>
      </c>
    </row>
    <row r="23" spans="1:8" ht="15" customHeight="1" x14ac:dyDescent="0.25">
      <c r="A23" s="7">
        <v>2008</v>
      </c>
      <c r="B23" s="10"/>
      <c r="C23" s="8" t="s">
        <v>26</v>
      </c>
      <c r="D23" s="21">
        <v>50</v>
      </c>
      <c r="E23" s="9">
        <v>3.8</v>
      </c>
      <c r="F23" s="9">
        <v>1.5</v>
      </c>
      <c r="G23" s="9">
        <v>25.7</v>
      </c>
      <c r="H23" s="9">
        <f t="shared" si="3"/>
        <v>134.89999999999998</v>
      </c>
    </row>
    <row r="24" spans="1:8" ht="15" customHeight="1" x14ac:dyDescent="0.25">
      <c r="A24" s="42" t="s">
        <v>14</v>
      </c>
      <c r="B24" s="43"/>
      <c r="C24" s="43"/>
      <c r="D24" s="12">
        <v>820</v>
      </c>
      <c r="E24" s="23">
        <f>SUM(E18:E23)</f>
        <v>25.3</v>
      </c>
      <c r="F24" s="23">
        <f>SUM(F18:F23)</f>
        <v>24.999999999999996</v>
      </c>
      <c r="G24" s="23">
        <f>SUM(G18:G23)</f>
        <v>116.9</v>
      </c>
      <c r="H24" s="23">
        <f>SUM(H18:H23)</f>
        <v>815.51999999999987</v>
      </c>
    </row>
    <row r="25" spans="1:8" ht="15" customHeight="1" x14ac:dyDescent="0.25">
      <c r="A25" s="42" t="s">
        <v>19</v>
      </c>
      <c r="B25" s="43"/>
      <c r="C25" s="51"/>
      <c r="D25" s="22"/>
      <c r="E25" s="23">
        <f t="shared" ref="E25:G25" si="4">E12+E24+E16</f>
        <v>43.7</v>
      </c>
      <c r="F25" s="23">
        <f t="shared" si="4"/>
        <v>44.29999999999999</v>
      </c>
      <c r="G25" s="23">
        <f t="shared" si="4"/>
        <v>216.3</v>
      </c>
      <c r="H25" s="23">
        <f>H12+H24+H16</f>
        <v>1477.9899999999998</v>
      </c>
    </row>
    <row r="26" spans="1:8" ht="15" customHeight="1" x14ac:dyDescent="0.25">
      <c r="A26" s="37" t="s">
        <v>20</v>
      </c>
      <c r="B26" s="38"/>
      <c r="C26" s="38"/>
      <c r="D26" s="24"/>
      <c r="E26" s="23">
        <f>E25/2</f>
        <v>21.85</v>
      </c>
      <c r="F26" s="23">
        <f t="shared" ref="F26:H26" si="5">F25/2</f>
        <v>22.149999999999995</v>
      </c>
      <c r="G26" s="23">
        <f t="shared" si="5"/>
        <v>108.15</v>
      </c>
      <c r="H26" s="23">
        <f t="shared" si="5"/>
        <v>738.99499999999989</v>
      </c>
    </row>
    <row r="27" spans="1:8" ht="15" customHeight="1" x14ac:dyDescent="0.25">
      <c r="A27" s="2"/>
      <c r="B27" s="2"/>
      <c r="C27" s="2"/>
      <c r="D27" s="52"/>
      <c r="E27" s="52"/>
      <c r="F27" s="25"/>
      <c r="G27" s="25"/>
      <c r="H27" s="25"/>
    </row>
    <row r="28" spans="1:8" ht="15" customHeight="1" x14ac:dyDescent="0.25">
      <c r="A28" s="53" t="s">
        <v>3</v>
      </c>
      <c r="B28" s="54" t="s">
        <v>4</v>
      </c>
      <c r="C28" s="53" t="s">
        <v>5</v>
      </c>
      <c r="D28" s="53" t="s">
        <v>6</v>
      </c>
      <c r="E28" s="53" t="s">
        <v>7</v>
      </c>
      <c r="F28" s="53"/>
      <c r="G28" s="53"/>
      <c r="H28" s="54" t="s">
        <v>8</v>
      </c>
    </row>
    <row r="29" spans="1:8" x14ac:dyDescent="0.25">
      <c r="A29" s="53"/>
      <c r="B29" s="54"/>
      <c r="C29" s="53"/>
      <c r="D29" s="53"/>
      <c r="E29" s="3" t="s">
        <v>9</v>
      </c>
      <c r="F29" s="3" t="s">
        <v>10</v>
      </c>
      <c r="G29" s="3" t="s">
        <v>11</v>
      </c>
      <c r="H29" s="54"/>
    </row>
    <row r="30" spans="1:8" ht="25.5" customHeight="1" x14ac:dyDescent="0.25">
      <c r="A30" s="4" t="s">
        <v>12</v>
      </c>
      <c r="B30" s="5"/>
      <c r="C30" s="5"/>
      <c r="D30" s="5"/>
      <c r="E30" s="5"/>
      <c r="F30" s="5"/>
      <c r="G30" s="5"/>
      <c r="H30" s="6"/>
    </row>
    <row r="31" spans="1:8" ht="21" customHeight="1" x14ac:dyDescent="0.25">
      <c r="A31" s="7">
        <v>208</v>
      </c>
      <c r="B31" s="7">
        <v>184</v>
      </c>
      <c r="C31" s="8" t="s">
        <v>35</v>
      </c>
      <c r="D31" s="7">
        <v>250</v>
      </c>
      <c r="E31" s="9">
        <v>10.3</v>
      </c>
      <c r="F31" s="9">
        <v>11.4</v>
      </c>
      <c r="G31" s="9">
        <v>49.1</v>
      </c>
      <c r="H31" s="9">
        <f>E31*4.1+F31*9.3+G31*4.1</f>
        <v>349.56</v>
      </c>
    </row>
    <row r="32" spans="1:8" x14ac:dyDescent="0.25">
      <c r="A32" s="7">
        <v>2008</v>
      </c>
      <c r="B32" s="7">
        <v>430</v>
      </c>
      <c r="C32" s="8" t="s">
        <v>36</v>
      </c>
      <c r="D32" s="10" t="s">
        <v>13</v>
      </c>
      <c r="E32" s="9">
        <v>0</v>
      </c>
      <c r="F32" s="9">
        <v>0</v>
      </c>
      <c r="G32" s="9">
        <v>9.6999999999999993</v>
      </c>
      <c r="H32" s="9">
        <f t="shared" ref="H32:H33" si="6">E32*4.1+F32*9.3+G32*4.1</f>
        <v>39.769999999999996</v>
      </c>
    </row>
    <row r="33" spans="1:8" ht="15" customHeight="1" x14ac:dyDescent="0.25">
      <c r="A33" s="7">
        <v>2008</v>
      </c>
      <c r="B33" s="10"/>
      <c r="C33" s="8" t="s">
        <v>37</v>
      </c>
      <c r="D33" s="21">
        <v>50</v>
      </c>
      <c r="E33" s="9">
        <v>5.6</v>
      </c>
      <c r="F33" s="9">
        <v>4.8</v>
      </c>
      <c r="G33" s="9">
        <v>27.2</v>
      </c>
      <c r="H33" s="9">
        <f t="shared" si="6"/>
        <v>179.11999999999998</v>
      </c>
    </row>
    <row r="34" spans="1:8" ht="15" customHeight="1" x14ac:dyDescent="0.25">
      <c r="A34" s="42" t="s">
        <v>14</v>
      </c>
      <c r="B34" s="43"/>
      <c r="C34" s="43"/>
      <c r="D34" s="12">
        <v>500</v>
      </c>
      <c r="E34" s="23">
        <f>SUM(E31:E33)</f>
        <v>15.9</v>
      </c>
      <c r="F34" s="23">
        <f>SUM(F31:F33)</f>
        <v>16.2</v>
      </c>
      <c r="G34" s="23">
        <f t="shared" ref="G34" si="7">SUM(G31:G33)</f>
        <v>86</v>
      </c>
      <c r="H34" s="23">
        <f>SUM(H31:H33)</f>
        <v>568.44999999999993</v>
      </c>
    </row>
    <row r="35" spans="1:8" ht="15" customHeight="1" x14ac:dyDescent="0.25">
      <c r="A35" s="44" t="s">
        <v>15</v>
      </c>
      <c r="B35" s="45"/>
      <c r="C35" s="14"/>
      <c r="D35" s="5"/>
      <c r="E35" s="5"/>
      <c r="F35" s="5"/>
      <c r="G35" s="5"/>
      <c r="H35" s="6"/>
    </row>
    <row r="36" spans="1:8" x14ac:dyDescent="0.25">
      <c r="A36" s="16"/>
      <c r="B36" s="16"/>
      <c r="C36" s="17" t="s">
        <v>16</v>
      </c>
      <c r="D36" s="26">
        <v>200</v>
      </c>
      <c r="E36" s="9">
        <v>3</v>
      </c>
      <c r="F36" s="9">
        <v>3.2</v>
      </c>
      <c r="G36" s="9">
        <v>5.9</v>
      </c>
      <c r="H36" s="9">
        <f>E36*4.1+F36*9.3+G36*4.1</f>
        <v>66.25</v>
      </c>
    </row>
    <row r="37" spans="1:8" ht="15" customHeight="1" x14ac:dyDescent="0.25">
      <c r="A37" s="7">
        <v>2008</v>
      </c>
      <c r="B37" s="10"/>
      <c r="C37" s="8" t="s">
        <v>29</v>
      </c>
      <c r="D37" s="21">
        <v>20</v>
      </c>
      <c r="E37" s="9">
        <v>0.7</v>
      </c>
      <c r="F37" s="9">
        <v>1.2</v>
      </c>
      <c r="G37" s="9">
        <v>9.3000000000000007</v>
      </c>
      <c r="H37" s="9">
        <f>E37*4.1+F37*9.3+G37*4.1</f>
        <v>52.160000000000004</v>
      </c>
    </row>
    <row r="38" spans="1:8" ht="15" customHeight="1" x14ac:dyDescent="0.25">
      <c r="A38" s="46" t="s">
        <v>14</v>
      </c>
      <c r="B38" s="47"/>
      <c r="C38" s="47"/>
      <c r="D38" s="27">
        <f>SUM(D36:D37)</f>
        <v>220</v>
      </c>
      <c r="E38" s="13">
        <f>SUM(E36:E37)</f>
        <v>3.7</v>
      </c>
      <c r="F38" s="13">
        <f t="shared" ref="F38:H38" si="8">SUM(F36:F37)</f>
        <v>4.4000000000000004</v>
      </c>
      <c r="G38" s="13">
        <f t="shared" si="8"/>
        <v>15.200000000000001</v>
      </c>
      <c r="H38" s="13">
        <f t="shared" si="8"/>
        <v>118.41</v>
      </c>
    </row>
    <row r="39" spans="1:8" x14ac:dyDescent="0.25">
      <c r="A39" s="48" t="s">
        <v>17</v>
      </c>
      <c r="B39" s="49"/>
      <c r="C39" s="20"/>
      <c r="D39" s="20"/>
      <c r="E39" s="20"/>
      <c r="F39" s="20"/>
      <c r="G39" s="20"/>
      <c r="H39" s="20"/>
    </row>
    <row r="40" spans="1:8" ht="14.25" customHeight="1" x14ac:dyDescent="0.25">
      <c r="A40" s="7">
        <v>2008</v>
      </c>
      <c r="B40" s="7">
        <v>30</v>
      </c>
      <c r="C40" s="8" t="s">
        <v>30</v>
      </c>
      <c r="D40" s="7">
        <v>60</v>
      </c>
      <c r="E40" s="9">
        <v>0.8</v>
      </c>
      <c r="F40" s="9">
        <v>3.1</v>
      </c>
      <c r="G40" s="9">
        <v>4.8</v>
      </c>
      <c r="H40" s="9">
        <f t="shared" ref="H40:H46" si="9">E40*4.1+F40*9.3+G40*4.1</f>
        <v>51.789999999999992</v>
      </c>
    </row>
    <row r="41" spans="1:8" ht="24.75" customHeight="1" x14ac:dyDescent="0.25">
      <c r="A41" s="7">
        <v>2011</v>
      </c>
      <c r="B41" s="7">
        <v>88</v>
      </c>
      <c r="C41" s="8" t="s">
        <v>31</v>
      </c>
      <c r="D41" s="7" t="s">
        <v>32</v>
      </c>
      <c r="E41" s="9">
        <v>5</v>
      </c>
      <c r="F41" s="9">
        <v>9</v>
      </c>
      <c r="G41" s="9">
        <v>26.1</v>
      </c>
      <c r="H41" s="9">
        <f t="shared" si="9"/>
        <v>211.20999999999998</v>
      </c>
    </row>
    <row r="42" spans="1:8" ht="20.25" customHeight="1" x14ac:dyDescent="0.25">
      <c r="A42" s="7">
        <v>2011</v>
      </c>
      <c r="B42" s="7">
        <v>305</v>
      </c>
      <c r="C42" s="8" t="s">
        <v>38</v>
      </c>
      <c r="D42" s="7">
        <v>150</v>
      </c>
      <c r="E42" s="9">
        <v>8.4</v>
      </c>
      <c r="F42" s="9">
        <v>4.2</v>
      </c>
      <c r="G42" s="9">
        <v>38.200000000000003</v>
      </c>
      <c r="H42" s="9">
        <f t="shared" si="9"/>
        <v>230.12</v>
      </c>
    </row>
    <row r="43" spans="1:8" ht="22.5" customHeight="1" x14ac:dyDescent="0.25">
      <c r="A43" s="7">
        <v>2011</v>
      </c>
      <c r="B43" s="7">
        <v>295</v>
      </c>
      <c r="C43" s="8" t="s">
        <v>39</v>
      </c>
      <c r="D43" s="7">
        <v>100</v>
      </c>
      <c r="E43" s="9">
        <v>12.7</v>
      </c>
      <c r="F43" s="9">
        <v>6.1</v>
      </c>
      <c r="G43" s="9">
        <v>11.4</v>
      </c>
      <c r="H43" s="9">
        <f t="shared" si="9"/>
        <v>155.54</v>
      </c>
    </row>
    <row r="44" spans="1:8" ht="18.75" customHeight="1" x14ac:dyDescent="0.25">
      <c r="A44" s="7">
        <v>2011</v>
      </c>
      <c r="B44" s="7">
        <v>349</v>
      </c>
      <c r="C44" s="8" t="s">
        <v>34</v>
      </c>
      <c r="D44" s="7">
        <v>200</v>
      </c>
      <c r="E44" s="9">
        <v>0</v>
      </c>
      <c r="F44" s="9">
        <v>0</v>
      </c>
      <c r="G44" s="9">
        <v>9.6999999999999993</v>
      </c>
      <c r="H44" s="9">
        <f t="shared" si="9"/>
        <v>39.769999999999996</v>
      </c>
    </row>
    <row r="45" spans="1:8" ht="15" customHeight="1" x14ac:dyDescent="0.25">
      <c r="A45" s="21">
        <v>2008</v>
      </c>
      <c r="B45" s="11"/>
      <c r="C45" s="28" t="s">
        <v>18</v>
      </c>
      <c r="D45" s="21">
        <v>20</v>
      </c>
      <c r="E45" s="15">
        <v>1.3</v>
      </c>
      <c r="F45" s="15">
        <v>0.2</v>
      </c>
      <c r="G45" s="15">
        <v>8.5</v>
      </c>
      <c r="H45" s="15">
        <f t="shared" si="9"/>
        <v>42.039999999999992</v>
      </c>
    </row>
    <row r="46" spans="1:8" ht="15" customHeight="1" x14ac:dyDescent="0.25">
      <c r="A46" s="18">
        <v>2008</v>
      </c>
      <c r="B46" s="29"/>
      <c r="C46" s="17" t="s">
        <v>26</v>
      </c>
      <c r="D46" s="18">
        <v>30</v>
      </c>
      <c r="E46" s="19">
        <v>3.8</v>
      </c>
      <c r="F46" s="19">
        <v>1.5</v>
      </c>
      <c r="G46" s="19">
        <v>25.7</v>
      </c>
      <c r="H46" s="19">
        <f t="shared" si="9"/>
        <v>134.89999999999998</v>
      </c>
    </row>
    <row r="47" spans="1:8" ht="15" customHeight="1" x14ac:dyDescent="0.25">
      <c r="A47" s="50" t="s">
        <v>14</v>
      </c>
      <c r="B47" s="50"/>
      <c r="C47" s="50"/>
      <c r="D47" s="12">
        <v>820</v>
      </c>
      <c r="E47" s="30">
        <f>SUM(E40:E46)</f>
        <v>32</v>
      </c>
      <c r="F47" s="30">
        <f>SUM(F40:F46)</f>
        <v>24.099999999999998</v>
      </c>
      <c r="G47" s="30">
        <f>SUM(G40:G46)</f>
        <v>124.40000000000002</v>
      </c>
      <c r="H47" s="30">
        <f>SUM(H40:H46)</f>
        <v>865.36999999999989</v>
      </c>
    </row>
    <row r="48" spans="1:8" x14ac:dyDescent="0.25">
      <c r="A48" s="34" t="s">
        <v>19</v>
      </c>
      <c r="B48" s="35"/>
      <c r="C48" s="36"/>
      <c r="D48" s="22"/>
      <c r="E48" s="31">
        <f>E34+E47+E38</f>
        <v>51.6</v>
      </c>
      <c r="F48" s="31">
        <f>F34+F47+F38</f>
        <v>44.699999999999996</v>
      </c>
      <c r="G48" s="31">
        <f>G34+G47+G38</f>
        <v>225.60000000000002</v>
      </c>
      <c r="H48" s="31">
        <f>H34+H47+H38</f>
        <v>1552.2299999999998</v>
      </c>
    </row>
    <row r="49" spans="1:8" x14ac:dyDescent="0.25">
      <c r="A49" s="37" t="s">
        <v>20</v>
      </c>
      <c r="B49" s="38"/>
      <c r="C49" s="38"/>
      <c r="D49" s="24"/>
      <c r="E49" s="23">
        <f>E48/2</f>
        <v>25.8</v>
      </c>
      <c r="F49" s="23">
        <f t="shared" ref="F49:H49" si="10">F48/2</f>
        <v>22.349999999999998</v>
      </c>
      <c r="G49" s="23">
        <f t="shared" si="10"/>
        <v>112.80000000000001</v>
      </c>
      <c r="H49" s="23">
        <f t="shared" si="10"/>
        <v>776.1149999999999</v>
      </c>
    </row>
  </sheetData>
  <mergeCells count="35">
    <mergeCell ref="A13:B13"/>
    <mergeCell ref="A16:C16"/>
    <mergeCell ref="H5:H6"/>
    <mergeCell ref="A26:C26"/>
    <mergeCell ref="H28:H29"/>
    <mergeCell ref="E28:G28"/>
    <mergeCell ref="A5:A6"/>
    <mergeCell ref="B5:B6"/>
    <mergeCell ref="C5:C6"/>
    <mergeCell ref="D5:D6"/>
    <mergeCell ref="E5:G5"/>
    <mergeCell ref="A7:B7"/>
    <mergeCell ref="A12:C12"/>
    <mergeCell ref="A2:C2"/>
    <mergeCell ref="D2:E2"/>
    <mergeCell ref="A3:C3"/>
    <mergeCell ref="D3:E3"/>
    <mergeCell ref="A4:C4"/>
    <mergeCell ref="D4:E4"/>
    <mergeCell ref="A48:C48"/>
    <mergeCell ref="A49:C49"/>
    <mergeCell ref="B1:D1"/>
    <mergeCell ref="A34:C34"/>
    <mergeCell ref="A35:B35"/>
    <mergeCell ref="A38:C38"/>
    <mergeCell ref="A39:B39"/>
    <mergeCell ref="A47:C47"/>
    <mergeCell ref="A17:B17"/>
    <mergeCell ref="A24:C24"/>
    <mergeCell ref="A25:C25"/>
    <mergeCell ref="D27:E27"/>
    <mergeCell ref="A28:A29"/>
    <mergeCell ref="B28:B29"/>
    <mergeCell ref="C28:C29"/>
    <mergeCell ref="D28:D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2024-10-11T06:20:05Z</dcterms:modified>
</cp:coreProperties>
</file>