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7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H15" i="1" s="1"/>
  <c r="G11" i="1"/>
  <c r="F11" i="1"/>
  <c r="E11" i="1"/>
  <c r="H10" i="1"/>
  <c r="H9" i="1"/>
  <c r="H8" i="1"/>
  <c r="H23" i="1" l="1"/>
  <c r="F24" i="1"/>
  <c r="F25" i="1" s="1"/>
  <c r="H38" i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  <c r="H47" i="1"/>
  <c r="H48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<sst xmlns="http://schemas.openxmlformats.org/spreadsheetml/2006/main" count="72" uniqueCount="43">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</sst>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3" customWidth="1"/>
    <col min="6" max="6" width="11" customWidth="1"/>
  </cols>
  <sheetData>
    <row r="1" spans="1:8" x14ac:dyDescent="0.25">
      <c r="A1" s="20" t="s">
        <v>27</v>
      </c>
      <c r="B1" s="34" t="s">
        <v>28</v>
      </c>
      <c r="C1" s="35"/>
      <c r="D1" s="36"/>
      <c r="E1" s="20" t="s">
        <v>29</v>
      </c>
      <c r="F1" s="21">
        <v>45553</v>
      </c>
      <c r="G1" s="20"/>
      <c r="H1" s="20"/>
    </row>
    <row r="2" spans="1:8" x14ac:dyDescent="0.25">
      <c r="A2" s="28" t="s">
        <v>30</v>
      </c>
      <c r="B2" s="28"/>
      <c r="C2" s="28"/>
      <c r="D2" s="28" t="s">
        <v>31</v>
      </c>
      <c r="E2" s="28"/>
      <c r="F2" s="1"/>
      <c r="G2" s="1"/>
      <c r="H2" s="1"/>
    </row>
    <row r="3" spans="1:8" x14ac:dyDescent="0.25">
      <c r="A3" s="28" t="s">
        <v>0</v>
      </c>
      <c r="B3" s="28"/>
      <c r="C3" s="28"/>
      <c r="D3" s="28" t="s">
        <v>1</v>
      </c>
      <c r="E3" s="28"/>
      <c r="F3" s="1"/>
      <c r="G3" s="1"/>
      <c r="H3" s="1"/>
    </row>
    <row r="4" spans="1:8" x14ac:dyDescent="0.25">
      <c r="A4" s="29" t="s">
        <v>2</v>
      </c>
      <c r="B4" s="29"/>
      <c r="C4" s="29"/>
      <c r="D4" s="29" t="s">
        <v>3</v>
      </c>
      <c r="E4" s="29"/>
      <c r="F4" s="1"/>
      <c r="G4" s="1"/>
      <c r="H4" s="1"/>
    </row>
    <row r="5" spans="1:8" ht="15" customHeight="1" x14ac:dyDescent="0.25">
      <c r="A5" s="32" t="s">
        <v>4</v>
      </c>
      <c r="B5" s="33" t="s">
        <v>5</v>
      </c>
      <c r="C5" s="32" t="s">
        <v>6</v>
      </c>
      <c r="D5" s="32" t="s">
        <v>7</v>
      </c>
      <c r="E5" s="32" t="s">
        <v>8</v>
      </c>
      <c r="F5" s="32"/>
      <c r="G5" s="32"/>
      <c r="H5" s="33" t="s">
        <v>9</v>
      </c>
    </row>
    <row r="6" spans="1:8" x14ac:dyDescent="0.25">
      <c r="A6" s="32"/>
      <c r="B6" s="33"/>
      <c r="C6" s="32"/>
      <c r="D6" s="32"/>
      <c r="E6" s="2" t="s">
        <v>10</v>
      </c>
      <c r="F6" s="2" t="s">
        <v>11</v>
      </c>
      <c r="G6" s="2" t="s">
        <v>12</v>
      </c>
      <c r="H6" s="33"/>
    </row>
    <row r="7" spans="1:8" x14ac:dyDescent="0.25">
      <c r="A7" s="37" t="s">
        <v>13</v>
      </c>
      <c r="B7" s="38"/>
      <c r="C7" s="38"/>
      <c r="D7" s="38"/>
      <c r="E7" s="38"/>
      <c r="F7" s="38"/>
      <c r="G7" s="38"/>
      <c r="H7" s="39"/>
    </row>
    <row r="8" spans="1:8" ht="22.5" x14ac:dyDescent="0.25">
      <c r="A8" s="3">
        <v>2011</v>
      </c>
      <c r="B8" s="3">
        <v>223</v>
      </c>
      <c r="C8" s="4" t="s">
        <v>32</v>
      </c>
      <c r="D8" s="6" t="s">
        <v>25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26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4" t="s">
        <v>17</v>
      </c>
      <c r="B11" s="25"/>
      <c r="C11" s="25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 x14ac:dyDescent="0.25">
      <c r="A12" s="40" t="s">
        <v>18</v>
      </c>
      <c r="B12" s="41"/>
      <c r="C12" s="41"/>
      <c r="D12" s="38"/>
      <c r="E12" s="38"/>
      <c r="F12" s="38"/>
      <c r="G12" s="38"/>
      <c r="H12" s="39"/>
    </row>
    <row r="13" spans="1:8" ht="15" customHeight="1" x14ac:dyDescent="0.25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20</v>
      </c>
      <c r="D14" s="12">
        <v>20</v>
      </c>
      <c r="E14" s="13">
        <v>0.6</v>
      </c>
      <c r="F14" s="13">
        <v>1.3</v>
      </c>
      <c r="G14" s="13">
        <v>9</v>
      </c>
      <c r="H14" s="5">
        <f>E14*4.1+F14*9.3+G14*4.1</f>
        <v>51.45</v>
      </c>
    </row>
    <row r="15" spans="1:8" ht="15" customHeight="1" x14ac:dyDescent="0.25">
      <c r="A15" s="26" t="s">
        <v>17</v>
      </c>
      <c r="B15" s="27"/>
      <c r="C15" s="27"/>
      <c r="D15" s="14">
        <f>SUM(D13:D14)</f>
        <v>220</v>
      </c>
      <c r="E15" s="15">
        <f t="shared" ref="E15:G15" si="1">SUM(E13:E14)</f>
        <v>3.6</v>
      </c>
      <c r="F15" s="15">
        <f t="shared" si="1"/>
        <v>4.5</v>
      </c>
      <c r="G15" s="15">
        <f t="shared" si="1"/>
        <v>14.9</v>
      </c>
      <c r="H15" s="15">
        <f>SUM(H13:H14)</f>
        <v>117.7</v>
      </c>
    </row>
    <row r="16" spans="1:8" ht="15" customHeight="1" x14ac:dyDescent="0.25">
      <c r="A16" s="30" t="s">
        <v>21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2011</v>
      </c>
      <c r="B17" s="3">
        <v>47</v>
      </c>
      <c r="C17" s="4" t="s">
        <v>33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25">
      <c r="A18" s="3">
        <v>2011</v>
      </c>
      <c r="B18" s="3">
        <v>96</v>
      </c>
      <c r="C18" s="4" t="s">
        <v>34</v>
      </c>
      <c r="D18" s="3" t="s">
        <v>35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25">
      <c r="A19" s="3">
        <v>2008</v>
      </c>
      <c r="B19" s="3">
        <v>239</v>
      </c>
      <c r="C19" s="4" t="s">
        <v>36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25">
      <c r="A20" s="3">
        <v>2011</v>
      </c>
      <c r="B20" s="3">
        <v>312</v>
      </c>
      <c r="C20" s="4" t="s">
        <v>37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25">
      <c r="A21" s="3">
        <v>2008</v>
      </c>
      <c r="B21" s="3">
        <v>438</v>
      </c>
      <c r="C21" s="4" t="s">
        <v>38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25">
      <c r="A22" s="3">
        <v>2008</v>
      </c>
      <c r="B22" s="6"/>
      <c r="C22" s="4" t="s">
        <v>22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25">
      <c r="A23" s="24" t="s">
        <v>17</v>
      </c>
      <c r="B23" s="25"/>
      <c r="C23" s="25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 x14ac:dyDescent="0.25">
      <c r="A24" s="42" t="s">
        <v>23</v>
      </c>
      <c r="B24" s="42"/>
      <c r="C24" s="42"/>
      <c r="D24" s="43"/>
      <c r="E24" s="17">
        <f t="shared" ref="E24:H24" si="3">E11+E23+E15</f>
        <v>47.6</v>
      </c>
      <c r="F24" s="17">
        <f t="shared" si="3"/>
        <v>47.7</v>
      </c>
      <c r="G24" s="17">
        <f t="shared" si="3"/>
        <v>189.3</v>
      </c>
      <c r="H24" s="17">
        <f t="shared" si="3"/>
        <v>1414.9</v>
      </c>
    </row>
    <row r="25" spans="1:8" ht="15" customHeight="1" x14ac:dyDescent="0.25">
      <c r="A25" s="22" t="s">
        <v>24</v>
      </c>
      <c r="B25" s="23"/>
      <c r="C25" s="23"/>
      <c r="D25" s="23"/>
      <c r="E25" s="17">
        <f>E24/2</f>
        <v>23.8</v>
      </c>
      <c r="F25" s="17">
        <f t="shared" ref="F25:H25" si="4">F24/2</f>
        <v>23.85</v>
      </c>
      <c r="G25" s="17">
        <f t="shared" si="4"/>
        <v>94.65</v>
      </c>
      <c r="H25" s="17">
        <f t="shared" si="4"/>
        <v>707.45</v>
      </c>
    </row>
    <row r="26" spans="1:8" ht="15" customHeight="1" x14ac:dyDescent="0.25">
      <c r="A26" s="29"/>
      <c r="B26" s="29"/>
      <c r="C26" s="29"/>
      <c r="D26" s="44"/>
      <c r="E26" s="44"/>
      <c r="F26" s="18"/>
      <c r="G26" s="18"/>
      <c r="H26" s="18"/>
    </row>
    <row r="27" spans="1:8" ht="15" customHeight="1" x14ac:dyDescent="0.25">
      <c r="A27" s="32" t="s">
        <v>4</v>
      </c>
      <c r="B27" s="33" t="s">
        <v>5</v>
      </c>
      <c r="C27" s="32" t="s">
        <v>6</v>
      </c>
      <c r="D27" s="32" t="s">
        <v>7</v>
      </c>
      <c r="E27" s="32" t="s">
        <v>8</v>
      </c>
      <c r="F27" s="32"/>
      <c r="G27" s="32"/>
      <c r="H27" s="33" t="s">
        <v>9</v>
      </c>
    </row>
    <row r="28" spans="1:8" ht="15" customHeight="1" x14ac:dyDescent="0.25">
      <c r="A28" s="32"/>
      <c r="B28" s="33"/>
      <c r="C28" s="32"/>
      <c r="D28" s="32"/>
      <c r="E28" s="2" t="s">
        <v>10</v>
      </c>
      <c r="F28" s="2" t="s">
        <v>11</v>
      </c>
      <c r="G28" s="2" t="s">
        <v>12</v>
      </c>
      <c r="H28" s="33"/>
    </row>
    <row r="29" spans="1:8" x14ac:dyDescent="0.25">
      <c r="A29" s="37" t="s">
        <v>13</v>
      </c>
      <c r="B29" s="38"/>
      <c r="C29" s="38"/>
      <c r="D29" s="38"/>
      <c r="E29" s="38"/>
      <c r="F29" s="38"/>
      <c r="G29" s="38"/>
      <c r="H29" s="39"/>
    </row>
    <row r="30" spans="1:8" ht="25.5" customHeight="1" x14ac:dyDescent="0.25">
      <c r="A30" s="3">
        <v>2008</v>
      </c>
      <c r="B30" s="3">
        <v>190</v>
      </c>
      <c r="C30" s="4" t="s">
        <v>39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25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25">
      <c r="A32" s="3">
        <v>2008</v>
      </c>
      <c r="B32" s="3">
        <v>3</v>
      </c>
      <c r="C32" s="4" t="s">
        <v>16</v>
      </c>
      <c r="D32" s="7" t="s">
        <v>40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25">
      <c r="A33" s="3">
        <v>2008</v>
      </c>
      <c r="B33" s="6"/>
      <c r="C33" s="4" t="s">
        <v>26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25">
      <c r="A34" s="24" t="s">
        <v>17</v>
      </c>
      <c r="B34" s="25"/>
      <c r="C34" s="25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 x14ac:dyDescent="0.25">
      <c r="A35" s="40" t="s">
        <v>18</v>
      </c>
      <c r="B35" s="41"/>
      <c r="C35" s="41"/>
      <c r="D35" s="38"/>
      <c r="E35" s="38"/>
      <c r="F35" s="38"/>
      <c r="G35" s="38"/>
      <c r="H35" s="39"/>
    </row>
    <row r="36" spans="1:8" x14ac:dyDescent="0.25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10"/>
      <c r="B37" s="10"/>
      <c r="C37" s="11" t="s">
        <v>20</v>
      </c>
      <c r="D37" s="12">
        <v>20</v>
      </c>
      <c r="E37" s="13">
        <v>0.6</v>
      </c>
      <c r="F37" s="13">
        <v>1.3</v>
      </c>
      <c r="G37" s="13">
        <v>9</v>
      </c>
      <c r="H37" s="5">
        <f>E37*4.1+F37*9.3+G37*4.1</f>
        <v>51.45</v>
      </c>
    </row>
    <row r="38" spans="1:8" ht="15" customHeight="1" x14ac:dyDescent="0.25">
      <c r="A38" s="26" t="s">
        <v>17</v>
      </c>
      <c r="B38" s="27"/>
      <c r="C38" s="27"/>
      <c r="D38" s="14">
        <f>SUM(D36:D37)</f>
        <v>220</v>
      </c>
      <c r="E38" s="15">
        <f t="shared" ref="E38:G38" si="6">SUM(E36:E37)</f>
        <v>3.6</v>
      </c>
      <c r="F38" s="15">
        <f t="shared" si="6"/>
        <v>4.5</v>
      </c>
      <c r="G38" s="15">
        <f t="shared" si="6"/>
        <v>14.9</v>
      </c>
      <c r="H38" s="15">
        <f>SUM(H36:H37)</f>
        <v>117.7</v>
      </c>
    </row>
    <row r="39" spans="1:8" x14ac:dyDescent="0.25">
      <c r="A39" s="30" t="s">
        <v>21</v>
      </c>
      <c r="B39" s="31"/>
      <c r="C39" s="31"/>
      <c r="D39" s="31"/>
      <c r="E39" s="31"/>
      <c r="F39" s="31"/>
      <c r="G39" s="31"/>
      <c r="H39" s="31"/>
    </row>
    <row r="40" spans="1:8" ht="17.25" customHeight="1" x14ac:dyDescent="0.25">
      <c r="A40" s="3">
        <v>2011</v>
      </c>
      <c r="B40" s="3">
        <v>47</v>
      </c>
      <c r="C40" s="4" t="s">
        <v>33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25">
      <c r="A41" s="3">
        <v>2011</v>
      </c>
      <c r="B41" s="3">
        <v>96</v>
      </c>
      <c r="C41" s="4" t="s">
        <v>34</v>
      </c>
      <c r="D41" s="3" t="s">
        <v>35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25">
      <c r="A42" s="3">
        <v>2008</v>
      </c>
      <c r="B42" s="3">
        <v>238</v>
      </c>
      <c r="C42" s="4" t="s">
        <v>41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25">
      <c r="A43" s="3">
        <v>2011</v>
      </c>
      <c r="B43" s="3">
        <v>310</v>
      </c>
      <c r="C43" s="4" t="s">
        <v>42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25">
      <c r="A44" s="3">
        <v>2008</v>
      </c>
      <c r="B44" s="3">
        <v>438</v>
      </c>
      <c r="C44" s="4" t="s">
        <v>38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25">
      <c r="A45" s="3">
        <v>2008</v>
      </c>
      <c r="B45" s="6"/>
      <c r="C45" s="4" t="s">
        <v>22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25">
      <c r="A46" s="24" t="s">
        <v>17</v>
      </c>
      <c r="B46" s="25"/>
      <c r="C46" s="25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 x14ac:dyDescent="0.25">
      <c r="A47" s="42" t="s">
        <v>23</v>
      </c>
      <c r="B47" s="42"/>
      <c r="C47" s="42"/>
      <c r="D47" s="43"/>
      <c r="E47" s="17">
        <f t="shared" ref="E47:H47" si="8">E34+E46+E38</f>
        <v>47.9</v>
      </c>
      <c r="F47" s="17">
        <f t="shared" si="8"/>
        <v>48</v>
      </c>
      <c r="G47" s="17">
        <f t="shared" si="8"/>
        <v>191.1</v>
      </c>
      <c r="H47" s="17">
        <f t="shared" si="8"/>
        <v>1426.3</v>
      </c>
    </row>
    <row r="48" spans="1:8" ht="15" customHeight="1" x14ac:dyDescent="0.25">
      <c r="A48" s="22" t="s">
        <v>24</v>
      </c>
      <c r="B48" s="23"/>
      <c r="C48" s="23"/>
      <c r="D48" s="23"/>
      <c r="E48" s="17">
        <f>E47/2</f>
        <v>23.95</v>
      </c>
      <c r="F48" s="17">
        <f t="shared" ref="F48:H48" si="9">F47/2</f>
        <v>24</v>
      </c>
      <c r="G48" s="17">
        <f t="shared" si="9"/>
        <v>95.55</v>
      </c>
      <c r="H48" s="17">
        <f t="shared" si="9"/>
        <v>713.15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2024-09-13T11:10:02Z</dcterms:modified>
</cp:coreProperties>
</file>